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7080" windowHeight="13215" activeTab="4"/>
  </bookViews>
  <sheets>
    <sheet name="Zdroj JC" sheetId="1" r:id="rId1"/>
    <sheet name="&quot;A1&quot;- SUM_NZ-HR" sheetId="5" r:id="rId2"/>
    <sheet name="&quot;A2&quot;- SUM_NZ-HR" sheetId="26" r:id="rId3"/>
    <sheet name="&quot;B1&quot;- SUM_NZ-HR" sheetId="27" r:id="rId4"/>
    <sheet name="&quot;B2&quot;- SUM_NZ-HR" sheetId="28" r:id="rId5"/>
    <sheet name="výkaz výmer" sheetId="25" r:id="rId6"/>
  </sheets>
  <calcPr calcId="145621"/>
</workbook>
</file>

<file path=xl/calcChain.xml><?xml version="1.0" encoding="utf-8"?>
<calcChain xmlns="http://schemas.openxmlformats.org/spreadsheetml/2006/main">
  <c r="D56" i="28" l="1"/>
  <c r="D55" i="28"/>
  <c r="D48" i="28"/>
  <c r="D47" i="28"/>
  <c r="E47" i="28" s="1"/>
  <c r="D38" i="28"/>
  <c r="D25" i="28"/>
  <c r="D24" i="28"/>
  <c r="D20" i="28"/>
  <c r="D31" i="28" s="1"/>
  <c r="D13" i="28"/>
  <c r="D12" i="28"/>
  <c r="D9" i="28"/>
  <c r="E70" i="28"/>
  <c r="E69" i="28"/>
  <c r="E68" i="28"/>
  <c r="E67" i="28"/>
  <c r="E65" i="28"/>
  <c r="E64" i="28"/>
  <c r="E63" i="28"/>
  <c r="E62" i="28"/>
  <c r="E61" i="28"/>
  <c r="E59" i="28"/>
  <c r="E58" i="28"/>
  <c r="E57" i="28"/>
  <c r="E55" i="28"/>
  <c r="E53" i="28"/>
  <c r="E51" i="28"/>
  <c r="E49" i="28"/>
  <c r="D44" i="28"/>
  <c r="D46" i="28" s="1"/>
  <c r="E41" i="28"/>
  <c r="E39" i="28"/>
  <c r="E37" i="28"/>
  <c r="E34" i="28"/>
  <c r="E29" i="28"/>
  <c r="E28" i="28"/>
  <c r="E27" i="28"/>
  <c r="E26" i="28"/>
  <c r="E23" i="28"/>
  <c r="E22" i="28"/>
  <c r="E18" i="28"/>
  <c r="D43" i="28"/>
  <c r="E43" i="28" s="1"/>
  <c r="D39" i="27"/>
  <c r="D57" i="27"/>
  <c r="D56" i="27"/>
  <c r="D49" i="27"/>
  <c r="D48" i="27"/>
  <c r="D47" i="27"/>
  <c r="D45" i="27"/>
  <c r="D44" i="27"/>
  <c r="D26" i="27"/>
  <c r="D25" i="27"/>
  <c r="D30" i="28" l="1"/>
  <c r="E30" i="28" s="1"/>
  <c r="E9" i="28"/>
  <c r="D10" i="28"/>
  <c r="D19" i="28"/>
  <c r="E19" i="28" s="1"/>
  <c r="D45" i="28"/>
  <c r="E45" i="28" s="1"/>
  <c r="D21" i="28"/>
  <c r="E21" i="28" s="1"/>
  <c r="D14" i="28"/>
  <c r="E14" i="28" s="1"/>
  <c r="D21" i="27"/>
  <c r="D32" i="27" s="1"/>
  <c r="D14" i="27"/>
  <c r="D13" i="27"/>
  <c r="E12" i="27"/>
  <c r="E12" i="26"/>
  <c r="E12" i="5"/>
  <c r="D10" i="27"/>
  <c r="E10" i="27" s="1"/>
  <c r="E71" i="27"/>
  <c r="E70" i="27"/>
  <c r="E69" i="27"/>
  <c r="E68" i="27"/>
  <c r="E66" i="27"/>
  <c r="E65" i="27"/>
  <c r="E64" i="27"/>
  <c r="E63" i="27"/>
  <c r="E62" i="27"/>
  <c r="E60" i="27"/>
  <c r="E59" i="27"/>
  <c r="E58" i="27"/>
  <c r="E56" i="27"/>
  <c r="E54" i="27"/>
  <c r="E52" i="27"/>
  <c r="E50" i="27"/>
  <c r="E48" i="27"/>
  <c r="E44" i="27"/>
  <c r="E42" i="27"/>
  <c r="E40" i="27"/>
  <c r="E38" i="27"/>
  <c r="E35" i="27"/>
  <c r="E30" i="27"/>
  <c r="E29" i="27"/>
  <c r="E28" i="27"/>
  <c r="E27" i="27"/>
  <c r="E24" i="27"/>
  <c r="E23" i="27"/>
  <c r="E19" i="27"/>
  <c r="D20" i="27"/>
  <c r="E20" i="27" s="1"/>
  <c r="D15" i="27"/>
  <c r="E15" i="27" s="1"/>
  <c r="D57" i="26"/>
  <c r="D56" i="26"/>
  <c r="E56" i="26" s="1"/>
  <c r="D49" i="26"/>
  <c r="D48" i="26"/>
  <c r="D47" i="26"/>
  <c r="D45" i="26"/>
  <c r="D44" i="26"/>
  <c r="E44" i="26" s="1"/>
  <c r="D39" i="26"/>
  <c r="D34" i="26"/>
  <c r="D34" i="27" s="1"/>
  <c r="D33" i="28" s="1"/>
  <c r="D33" i="26"/>
  <c r="D32" i="26"/>
  <c r="D26" i="26"/>
  <c r="D25" i="26"/>
  <c r="D21" i="26"/>
  <c r="E15" i="26"/>
  <c r="E15" i="5"/>
  <c r="D14" i="26"/>
  <c r="D13" i="26"/>
  <c r="E10" i="26"/>
  <c r="E71" i="26"/>
  <c r="E70" i="26"/>
  <c r="E69" i="26"/>
  <c r="E68" i="26"/>
  <c r="E66" i="26"/>
  <c r="E65" i="26"/>
  <c r="E64" i="26"/>
  <c r="E63" i="26"/>
  <c r="E62" i="26"/>
  <c r="E60" i="26"/>
  <c r="E59" i="26"/>
  <c r="E58" i="26"/>
  <c r="E54" i="26"/>
  <c r="E52" i="26"/>
  <c r="E50" i="26"/>
  <c r="E48" i="26"/>
  <c r="E46" i="26"/>
  <c r="E42" i="26"/>
  <c r="E40" i="26"/>
  <c r="E38" i="26"/>
  <c r="E35" i="26"/>
  <c r="E31" i="26"/>
  <c r="E30" i="26"/>
  <c r="E29" i="26"/>
  <c r="E28" i="26"/>
  <c r="E27" i="26"/>
  <c r="E24" i="26"/>
  <c r="E23" i="26"/>
  <c r="E22" i="26"/>
  <c r="E20" i="26"/>
  <c r="E19" i="26"/>
  <c r="E11" i="26"/>
  <c r="D10" i="26"/>
  <c r="D57" i="5"/>
  <c r="D56" i="5"/>
  <c r="D48" i="5"/>
  <c r="D49" i="5"/>
  <c r="D47" i="5"/>
  <c r="E46" i="5"/>
  <c r="D45" i="5"/>
  <c r="E44" i="5"/>
  <c r="D44" i="5"/>
  <c r="D39" i="5"/>
  <c r="E31" i="5"/>
  <c r="D25" i="5"/>
  <c r="E23" i="5"/>
  <c r="D21" i="5"/>
  <c r="E20" i="5"/>
  <c r="E10" i="5"/>
  <c r="E33" i="26" l="1"/>
  <c r="D33" i="27"/>
  <c r="E10" i="28"/>
  <c r="D11" i="28"/>
  <c r="E11" i="28" s="1"/>
  <c r="D11" i="27"/>
  <c r="D31" i="27"/>
  <c r="E31" i="27" s="1"/>
  <c r="D22" i="27"/>
  <c r="E22" i="27" s="1"/>
  <c r="D46" i="27"/>
  <c r="E46" i="27" s="1"/>
  <c r="E72" i="26"/>
  <c r="D32" i="5"/>
  <c r="D26" i="5"/>
  <c r="D14" i="5"/>
  <c r="D13" i="5"/>
  <c r="D31" i="26"/>
  <c r="D22" i="26"/>
  <c r="D20" i="26"/>
  <c r="D15" i="26"/>
  <c r="D10" i="5"/>
  <c r="D32" i="28" l="1"/>
  <c r="E32" i="28" s="1"/>
  <c r="E33" i="27"/>
  <c r="D12" i="27"/>
  <c r="E11" i="27"/>
  <c r="D46" i="26"/>
  <c r="D11" i="26"/>
  <c r="D12" i="26" s="1"/>
  <c r="F56" i="28"/>
  <c r="F54" i="28"/>
  <c r="F52" i="28"/>
  <c r="F50" i="28"/>
  <c r="F48" i="28"/>
  <c r="F46" i="28"/>
  <c r="F44" i="28"/>
  <c r="F42" i="28"/>
  <c r="F40" i="28"/>
  <c r="F38" i="28"/>
  <c r="F36" i="28"/>
  <c r="F35" i="28"/>
  <c r="F33" i="28"/>
  <c r="F31" i="28"/>
  <c r="F25" i="28"/>
  <c r="F24" i="28"/>
  <c r="F20" i="28"/>
  <c r="F17" i="28"/>
  <c r="F16" i="28"/>
  <c r="F15" i="28"/>
  <c r="F13" i="28"/>
  <c r="F12" i="28"/>
  <c r="J14" i="28"/>
  <c r="F57" i="27"/>
  <c r="F55" i="27"/>
  <c r="F53" i="27"/>
  <c r="F51" i="27"/>
  <c r="F49" i="27"/>
  <c r="F47" i="27"/>
  <c r="F45" i="27"/>
  <c r="F43" i="27"/>
  <c r="F41" i="27"/>
  <c r="F39" i="27"/>
  <c r="F37" i="27"/>
  <c r="F36" i="27"/>
  <c r="F34" i="27"/>
  <c r="F32" i="27"/>
  <c r="F26" i="27"/>
  <c r="F25" i="27"/>
  <c r="F21" i="27"/>
  <c r="F18" i="27"/>
  <c r="F17" i="27"/>
  <c r="F16" i="27"/>
  <c r="F14" i="27"/>
  <c r="F13" i="27"/>
  <c r="J15" i="27"/>
  <c r="F57" i="26"/>
  <c r="F55" i="26"/>
  <c r="F53" i="26"/>
  <c r="F51" i="26"/>
  <c r="F49" i="26"/>
  <c r="F47" i="26"/>
  <c r="F45" i="26"/>
  <c r="J15" i="26" s="1"/>
  <c r="F43" i="26"/>
  <c r="F41" i="26"/>
  <c r="F39" i="26"/>
  <c r="F37" i="26"/>
  <c r="F36" i="26"/>
  <c r="F34" i="26"/>
  <c r="F32" i="26"/>
  <c r="F26" i="26"/>
  <c r="F25" i="26"/>
  <c r="F21" i="26"/>
  <c r="F18" i="26"/>
  <c r="F17" i="26"/>
  <c r="F16" i="26"/>
  <c r="F14" i="26"/>
  <c r="F13" i="26"/>
  <c r="F71" i="28" l="1"/>
  <c r="J17" i="26"/>
  <c r="F72" i="27"/>
  <c r="F72" i="26"/>
  <c r="J16" i="28"/>
  <c r="J19" i="28"/>
  <c r="J17" i="28"/>
  <c r="J15" i="28"/>
  <c r="J17" i="27"/>
  <c r="J20" i="27"/>
  <c r="J18" i="27"/>
  <c r="J19" i="26"/>
  <c r="J20" i="26"/>
  <c r="J18" i="26"/>
  <c r="J16" i="26"/>
  <c r="J16" i="27" l="1"/>
  <c r="J12" i="26"/>
  <c r="J11" i="28"/>
  <c r="J18" i="28"/>
  <c r="J10" i="28"/>
  <c r="J12" i="27"/>
  <c r="J19" i="27"/>
  <c r="J11" i="27"/>
  <c r="J11" i="26"/>
  <c r="E71" i="28" l="1"/>
  <c r="E72" i="28" s="1"/>
  <c r="J20" i="28" s="1"/>
  <c r="E72" i="27"/>
  <c r="E73" i="27" s="1"/>
  <c r="J21" i="27" s="1"/>
  <c r="E73" i="26"/>
  <c r="J21" i="26" s="1"/>
  <c r="D20" i="5"/>
  <c r="J22" i="28" l="1"/>
  <c r="E73" i="28"/>
  <c r="J23" i="27"/>
  <c r="E74" i="27"/>
  <c r="E74" i="26"/>
  <c r="J23" i="26"/>
  <c r="D31" i="5"/>
  <c r="D46" i="5"/>
  <c r="D22" i="5"/>
  <c r="D15" i="5"/>
  <c r="D11" i="5"/>
  <c r="D12" i="5" s="1"/>
  <c r="L13" i="28" l="1"/>
  <c r="L14" i="28"/>
  <c r="L19" i="28"/>
  <c r="L16" i="28"/>
  <c r="L15" i="28"/>
  <c r="L17" i="28"/>
  <c r="L10" i="28"/>
  <c r="L18" i="28"/>
  <c r="L11" i="28"/>
  <c r="L20" i="28"/>
  <c r="L14" i="27"/>
  <c r="L15" i="27"/>
  <c r="L20" i="27"/>
  <c r="L17" i="27"/>
  <c r="L16" i="27"/>
  <c r="L18" i="27"/>
  <c r="L11" i="27"/>
  <c r="L19" i="27"/>
  <c r="L12" i="27"/>
  <c r="L21" i="27"/>
  <c r="L14" i="26"/>
  <c r="L17" i="26"/>
  <c r="L15" i="26"/>
  <c r="L18" i="26"/>
  <c r="L19" i="26"/>
  <c r="L16" i="26"/>
  <c r="L12" i="26"/>
  <c r="L20" i="26"/>
  <c r="L11" i="26"/>
  <c r="L21" i="26"/>
  <c r="L23" i="26" l="1"/>
  <c r="L22" i="28"/>
  <c r="L23" i="27"/>
  <c r="F26" i="5"/>
  <c r="F25" i="5"/>
  <c r="E71" i="5" l="1"/>
  <c r="E70" i="5"/>
  <c r="E69" i="5"/>
  <c r="E68" i="5"/>
  <c r="E66" i="5"/>
  <c r="E65" i="5"/>
  <c r="E64" i="5"/>
  <c r="E63" i="5"/>
  <c r="E62" i="5"/>
  <c r="E60" i="5"/>
  <c r="E59" i="5"/>
  <c r="E58" i="5"/>
  <c r="F57" i="5"/>
  <c r="E56" i="5"/>
  <c r="F55" i="5"/>
  <c r="E54" i="5"/>
  <c r="F53" i="5"/>
  <c r="E52" i="5"/>
  <c r="F51" i="5"/>
  <c r="E50" i="5"/>
  <c r="F49" i="5"/>
  <c r="E48" i="5"/>
  <c r="F43" i="5"/>
  <c r="E42" i="5"/>
  <c r="F41" i="5"/>
  <c r="E40" i="5"/>
  <c r="F39" i="5"/>
  <c r="E38" i="5"/>
  <c r="F37" i="5"/>
  <c r="F36" i="5"/>
  <c r="E35" i="5"/>
  <c r="F34" i="5"/>
  <c r="E33" i="5"/>
  <c r="F32" i="5"/>
  <c r="E30" i="5"/>
  <c r="E29" i="5"/>
  <c r="E28" i="5"/>
  <c r="E27" i="5"/>
  <c r="E24" i="5"/>
  <c r="E22" i="5"/>
  <c r="F21" i="5"/>
  <c r="E19" i="5"/>
  <c r="F18" i="5"/>
  <c r="F17" i="5"/>
  <c r="F16" i="5"/>
  <c r="F14" i="5"/>
  <c r="F13" i="5"/>
  <c r="E11" i="5"/>
  <c r="F47" i="5" l="1"/>
  <c r="J17" i="5"/>
  <c r="J19" i="5"/>
  <c r="J11" i="5"/>
  <c r="J18" i="5"/>
  <c r="J20" i="5"/>
  <c r="J12" i="5"/>
  <c r="F45" i="5"/>
  <c r="F72" i="5" l="1"/>
  <c r="J15" i="5"/>
  <c r="J16" i="5"/>
  <c r="E72" i="5" l="1"/>
  <c r="E73" i="5" s="1"/>
  <c r="J21" i="5" s="1"/>
  <c r="E74" i="5" l="1"/>
  <c r="J23" i="5"/>
  <c r="L12" i="5" l="1"/>
  <c r="L15" i="5"/>
  <c r="L16" i="5"/>
  <c r="L21" i="5"/>
  <c r="L20" i="5"/>
  <c r="L17" i="5"/>
  <c r="L19" i="5"/>
  <c r="L14" i="5"/>
  <c r="L11" i="5"/>
  <c r="L18" i="5"/>
  <c r="L23" i="5" l="1"/>
</calcChain>
</file>

<file path=xl/comments1.xml><?xml version="1.0" encoding="utf-8"?>
<comments xmlns="http://schemas.openxmlformats.org/spreadsheetml/2006/main">
  <authors>
    <author>Majlath Richard</author>
    <author>Lukac Marek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
- jednokoľajka 50%
-výmena trakčného vedenia len drôt 25%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-jednokoľajka 50%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staníc do 4 dopravných koľají vrátane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do 10 dopravných koľají vrátane</t>
        </r>
      </text>
    </comment>
    <comment ref="B17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nad 10  dopravných koľají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-jednokoľajka 50%
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dvojkoľajnej trate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zastávok na trati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výhybní na trati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7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novej TNS je kalkulovaná 1SS v cene 850-tis. €</t>
        </r>
      </text>
    </comment>
    <comment ref="B28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rekonštruovanej TNS je kalkulovaná rekonštrukcia 1SS v cene 900-tis. €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2 koľajná trať
stanica rozvinutá dĺžka koľaje
-jednokoľajka 50%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nástupišťa 3,5m širokého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6,10 šírka nástupišťa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velké stanice do 300m dĺžka zastrešenia x šírka
malé stanice 1/3 nástupišťa = 80m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-jednokoľajka 70%</t>
        </r>
      </text>
    </comment>
    <comment ref="B3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výhybky
</t>
        </r>
      </text>
    </comment>
    <comment ref="B4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od prvej výhybky
-jednokoľajka 50%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dĺžka výhybiek
</t>
        </r>
      </text>
    </comment>
    <comment ref="B4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na trati aj v stanici</t>
        </r>
      </text>
    </comment>
  </commentList>
</comments>
</file>

<file path=xl/sharedStrings.xml><?xml version="1.0" encoding="utf-8"?>
<sst xmlns="http://schemas.openxmlformats.org/spreadsheetml/2006/main" count="1070" uniqueCount="145">
  <si>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</si>
  <si>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</si>
  <si>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</si>
  <si>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</si>
  <si>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</si>
  <si>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</si>
  <si>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</si>
  <si>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</si>
  <si>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</si>
  <si>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</si>
  <si>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</si>
  <si>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</si>
  <si>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</si>
  <si>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</si>
  <si>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</si>
  <si>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</si>
  <si>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</si>
  <si>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</si>
  <si>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</si>
  <si>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</si>
  <si>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</si>
  <si>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</si>
  <si>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</si>
  <si>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</si>
  <si>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</si>
  <si>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</si>
  <si>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</si>
  <si>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</si>
  <si>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</si>
  <si>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</si>
  <si>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</si>
  <si>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</si>
  <si>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</si>
  <si>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</si>
  <si>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</si>
  <si>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</si>
  <si>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</si>
  <si>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</si>
  <si>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</si>
  <si>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</si>
  <si>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</si>
  <si>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</si>
  <si>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</si>
  <si>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</si>
  <si>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</si>
  <si>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</si>
  <si>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</si>
  <si>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</si>
  <si>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</si>
  <si>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</si>
  <si>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</si>
  <si>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Medzistaničný úsek</t>
  </si>
  <si>
    <t>tis EUR</t>
  </si>
  <si>
    <t>ZDROJOVÉ ÚDAJE</t>
  </si>
  <si>
    <t>Spolu profesie</t>
  </si>
  <si>
    <t>železničné telekomunikačné 
a oznamovacie zariadenie - stanica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</si>
  <si>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</si>
  <si>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</si>
  <si>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</si>
  <si>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</si>
  <si>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</si>
  <si>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</si>
  <si>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</si>
  <si>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</si>
  <si>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</si>
  <si>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</si>
  <si>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</si>
  <si>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</si>
  <si>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</si>
  <si>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</si>
  <si>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</si>
  <si>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</si>
  <si>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</si>
  <si>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</si>
  <si>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</si>
  <si>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</si>
  <si>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</si>
  <si>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</si>
  <si>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</si>
  <si>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</si>
  <si>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</si>
  <si>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zabezpečovacie zariadenia</t>
  </si>
  <si>
    <t>telekomunikačné zariadenia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</si>
  <si>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</si>
  <si>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</si>
  <si>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</si>
  <si>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</si>
  <si>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</si>
  <si>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</si>
  <si>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</si>
  <si>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MÚ</t>
  </si>
  <si>
    <t>Jedn.</t>
  </si>
  <si>
    <t>Poč. jedn.</t>
  </si>
  <si>
    <t>Položky podľa profesií</t>
  </si>
  <si>
    <t>Doporučené ceny pre ŠU</t>
  </si>
  <si>
    <t>Jednotkové ceny pre štúdiu uskutočniteľnosti</t>
  </si>
  <si>
    <t>PS :</t>
  </si>
  <si>
    <t>SO :</t>
  </si>
  <si>
    <t>Nákladové položky podľa profesií</t>
  </si>
  <si>
    <t>Cena ZRN</t>
  </si>
  <si>
    <t>ŽST, VÝH</t>
  </si>
  <si>
    <t>Stanica, výhybňa</t>
  </si>
  <si>
    <t xml:space="preserve">ostatné náklady </t>
  </si>
  <si>
    <t>Ostatné náklady - príprava územia, preložky inž. sieti, vyvolané investície, iné (20,6% PS+SO)</t>
  </si>
  <si>
    <t>31_37-39</t>
  </si>
  <si>
    <t>Popis</t>
  </si>
  <si>
    <t>jednotka</t>
  </si>
  <si>
    <t>km</t>
  </si>
  <si>
    <t>Rozvinutá dĺžka staničných koľají (úprava koľaje)</t>
  </si>
  <si>
    <t>Rozvinutá dĺžka staničných koľají (úprava trakcia)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</si>
  <si>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</si>
  <si>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ks</t>
  </si>
  <si>
    <t>napájacie stanice - výstavba TNS 110/25 kV, vrátane novej SS</t>
  </si>
  <si>
    <t>napájacie stanice - rekonštrukcia TM, TNS</t>
  </si>
  <si>
    <t>dĺžka novobudovaná</t>
  </si>
  <si>
    <t>dĺžka demontovaná</t>
  </si>
  <si>
    <t>priepusty - MU</t>
  </si>
  <si>
    <t>TÚ 31 :  NOVÉ ZÁMKY (mimo)- KOMÁRNO - ŠT. HR. SR/MR, 120 km/h - SUMÁR "A1"</t>
  </si>
  <si>
    <t>TÚ 31 :  NOVÉ ZÁMKY (mimo)- KOMÁRNO - ŠT. HR. SR/MR, 120 km/h - SUMÁR "A2"</t>
  </si>
  <si>
    <t>TÚ 31 :  NOVÉ ZÁMKY (mimo)- KOMÁRNO - ŠT. HR. SR/MR, 120 km/h - SUMÁR "B1"</t>
  </si>
  <si>
    <t>TÚ 31 :  NOVÉ ZÁMKY (mimo)- KOMÁRNO - ŠT. HR. SR/MR, 120 km/h - SUMÁR "B2"</t>
  </si>
  <si>
    <t>Nové Zámky - Bajč</t>
  </si>
  <si>
    <t>ŽST Bajč</t>
  </si>
  <si>
    <t>Bajč - Hurbanovo</t>
  </si>
  <si>
    <t>ŽST Hurbanovo</t>
  </si>
  <si>
    <t>Hurbanovo - Chotín</t>
  </si>
  <si>
    <t>ŽST Chotín</t>
  </si>
  <si>
    <t>Chotín - Komárno</t>
  </si>
  <si>
    <t>ŽST Komárno</t>
  </si>
  <si>
    <t>Komárno - Odb. Komárno Západ</t>
  </si>
  <si>
    <t>Odb. Komárno Západ</t>
  </si>
  <si>
    <t>Odb. Komárno Západ - Komárno št. hr.</t>
  </si>
  <si>
    <t>Nové Zámky - Komárno št. hr.</t>
  </si>
  <si>
    <t xml:space="preserve">VARIANT "A" - 120 km/h, modernizácia ŽZ, ŽS a TV len v nevyhnutnom rozsahu  </t>
  </si>
  <si>
    <t>: SUB.VARIANT "A2" : Komárno -  Odb. Komárno Západ : km 6,3 - 5,9 = 60 km/h,  km 5,9 - št.hr.SR/MR = 80 km/h</t>
  </si>
  <si>
    <t>VARIANT "B" - 120 km/h, komplexná modernizácia ŽZ, ŽS a TV</t>
  </si>
  <si>
    <t>: SUB.VARIANT "B2" : Komárno -  Odb. Komárno Západ : km 6,3 - 5,9 = 60 km/h,  km 5,9 - št.hr.SR/MR = 80 km/h</t>
  </si>
  <si>
    <t>Jednokoľajná  trať  žel spodok</t>
  </si>
  <si>
    <t xml:space="preserve">Jednokoľajná  trať  želzvršok </t>
  </si>
  <si>
    <t>VARIANT A1,</t>
  </si>
  <si>
    <t>VARIANT A2,</t>
  </si>
  <si>
    <t>VARIANT B1,</t>
  </si>
  <si>
    <t>VARIANT B2,</t>
  </si>
  <si>
    <t>: SUB.VARIANT "A1" : Komárno -  Odb. Komárno Západ : km 6,3 - 5,6 = 60 km/h,  km 5,6 - št.hr.SR/MR = 80 km/h</t>
  </si>
  <si>
    <t>: SUB.VARIANT "B1" : Komárno -  Odb. Komárno Západ : km 6,3 - 5,6 = 60 km/h,  km 5,6 - št.hr.SR/MR = 80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</si>
</sst>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8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Fill="1" applyBorder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Border="1" applyAlignment="1" applyProtection="1">
      <alignment horizontal="right"/>
    </xf>
    <xf numFmtId="4" fontId="0" fillId="0" borderId="1" xfId="0" applyNumberFormat="1" applyFill="1" applyBorder="1" applyProtection="1"/>
    <xf numFmtId="4" fontId="1" fillId="0" borderId="0" xfId="0" applyNumberFormat="1" applyFont="1"/>
    <xf numFmtId="0" fontId="6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4" fontId="6" fillId="0" borderId="0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4" fontId="6" fillId="0" borderId="0" xfId="0" applyNumberFormat="1" applyFont="1" applyFill="1" applyBorder="1"/>
    <xf numFmtId="4" fontId="0" fillId="0" borderId="0" xfId="0" applyNumberFormat="1" applyProtection="1">
      <protection locked="0"/>
    </xf>
    <xf numFmtId="0" fontId="1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 applyProtection="1">
      <alignment horizontal="center" wrapText="1"/>
    </xf>
    <xf numFmtId="3" fontId="0" fillId="0" borderId="0" xfId="0" applyNumberFormat="1" applyFill="1" applyBorder="1" applyAlignment="1" applyProtection="1">
      <alignment horizontal="left"/>
      <protection locked="0"/>
    </xf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0" fillId="2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9" fontId="0" fillId="0" borderId="0" xfId="0" applyNumberFormat="1" applyFill="1" applyProtection="1">
      <protection locked="0"/>
    </xf>
    <xf numFmtId="164" fontId="0" fillId="0" borderId="0" xfId="0" applyNumberFormat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4" fontId="0" fillId="6" borderId="1" xfId="0" applyNumberFormat="1" applyFill="1" applyBorder="1" applyProtection="1"/>
    <xf numFmtId="0" fontId="0" fillId="0" borderId="0" xfId="0" applyAlignment="1">
      <alignment vertical="top"/>
    </xf>
    <xf numFmtId="0" fontId="0" fillId="0" borderId="0" xfId="0" applyFill="1" applyBorder="1" applyAlignment="1">
      <alignment horizontal="center"/>
    </xf>
    <xf numFmtId="0" fontId="0" fillId="8" borderId="0" xfId="0" applyFill="1" applyAlignment="1" applyProtection="1">
      <alignment horizontal="center"/>
      <protection locked="0"/>
    </xf>
    <xf numFmtId="3" fontId="0" fillId="8" borderId="0" xfId="0" applyNumberFormat="1" applyFill="1" applyBorder="1" applyAlignment="1" applyProtection="1">
      <alignment horizontal="left"/>
      <protection locked="0"/>
    </xf>
    <xf numFmtId="3" fontId="0" fillId="9" borderId="0" xfId="0" applyNumberFormat="1" applyFill="1" applyBorder="1" applyAlignment="1" applyProtection="1">
      <alignment horizontal="left"/>
      <protection locked="0"/>
    </xf>
    <xf numFmtId="0" fontId="0" fillId="9" borderId="0" xfId="0" applyFill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 vertical="top" wrapText="1" inden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3" fontId="0" fillId="4" borderId="0" xfId="0" applyNumberFormat="1" applyFill="1" applyBorder="1" applyAlignment="1" applyProtection="1">
      <alignment horizontal="left"/>
      <protection locked="0"/>
    </xf>
    <xf numFmtId="3" fontId="0" fillId="5" borderId="0" xfId="0" applyNumberFormat="1" applyFill="1" applyBorder="1" applyAlignment="1" applyProtection="1">
      <alignment horizontal="left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3" fontId="0" fillId="10" borderId="0" xfId="0" applyNumberFormat="1" applyFill="1" applyBorder="1" applyAlignment="1" applyProtection="1">
      <alignment horizontal="left"/>
      <protection locked="0"/>
    </xf>
    <xf numFmtId="0" fontId="0" fillId="10" borderId="0" xfId="0" applyFill="1" applyAlignment="1" applyProtection="1">
      <alignment horizontal="center"/>
      <protection locked="0"/>
    </xf>
    <xf numFmtId="3" fontId="0" fillId="11" borderId="0" xfId="0" applyNumberFormat="1" applyFill="1" applyBorder="1" applyAlignment="1" applyProtection="1">
      <alignment horizontal="left"/>
      <protection locked="0"/>
    </xf>
    <xf numFmtId="0" fontId="0" fillId="11" borderId="0" xfId="0" applyFill="1" applyAlignment="1" applyProtection="1">
      <alignment horizontal="center"/>
      <protection locked="0"/>
    </xf>
    <xf numFmtId="3" fontId="0" fillId="12" borderId="0" xfId="0" applyNumberFormat="1" applyFill="1" applyBorder="1" applyAlignment="1" applyProtection="1">
      <alignment horizontal="left"/>
      <protection locked="0"/>
    </xf>
    <xf numFmtId="0" fontId="0" fillId="12" borderId="0" xfId="0" applyFill="1" applyAlignment="1" applyProtection="1">
      <alignment horizontal="center"/>
      <protection locked="0"/>
    </xf>
    <xf numFmtId="3" fontId="0" fillId="13" borderId="0" xfId="0" applyNumberFormat="1" applyFill="1" applyBorder="1" applyAlignment="1" applyProtection="1">
      <alignment horizontal="left"/>
      <protection locked="0"/>
    </xf>
    <xf numFmtId="3" fontId="0" fillId="13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3" fontId="0" fillId="0" borderId="0" xfId="0" applyNumberFormat="1" applyFill="1" applyBorder="1" applyAlignment="1" applyProtection="1">
      <alignment horizontal="center"/>
      <protection locked="0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left" vertical="top" indent="1"/>
    </xf>
    <xf numFmtId="0" fontId="16" fillId="4" borderId="0" xfId="0" applyFont="1" applyFill="1" applyAlignment="1" applyProtection="1">
      <alignment horizontal="center"/>
      <protection locked="0"/>
    </xf>
    <xf numFmtId="4" fontId="16" fillId="0" borderId="0" xfId="0" applyNumberFormat="1" applyFont="1" applyFill="1" applyBorder="1" applyProtection="1">
      <protection locked="0"/>
    </xf>
    <xf numFmtId="0" fontId="16" fillId="0" borderId="0" xfId="0" applyFont="1" applyProtection="1">
      <protection locked="0"/>
    </xf>
    <xf numFmtId="0" fontId="17" fillId="4" borderId="0" xfId="0" applyFont="1" applyFill="1" applyAlignment="1" applyProtection="1">
      <alignment horizontal="center"/>
      <protection locked="0"/>
    </xf>
    <xf numFmtId="0" fontId="17" fillId="0" borderId="1" xfId="0" applyFont="1" applyBorder="1" applyAlignment="1" applyProtection="1">
      <alignment vertical="top" wrapText="1"/>
      <protection locked="0"/>
    </xf>
    <xf numFmtId="0" fontId="17" fillId="0" borderId="1" xfId="0" applyFont="1" applyBorder="1" applyProtection="1">
      <protection locked="0"/>
    </xf>
    <xf numFmtId="0" fontId="17" fillId="3" borderId="1" xfId="0" applyFont="1" applyFill="1" applyBorder="1" applyProtection="1">
      <protection locked="0"/>
    </xf>
    <xf numFmtId="4" fontId="17" fillId="0" borderId="0" xfId="0" applyNumberFormat="1" applyFont="1" applyFill="1" applyBorder="1" applyProtection="1">
      <protection locked="0"/>
    </xf>
    <xf numFmtId="0" fontId="17" fillId="0" borderId="0" xfId="0" applyFont="1" applyProtection="1">
      <protection locked="0"/>
    </xf>
    <xf numFmtId="4" fontId="17" fillId="7" borderId="1" xfId="0" applyNumberFormat="1" applyFont="1" applyFill="1" applyBorder="1" applyProtection="1"/>
    <xf numFmtId="0" fontId="17" fillId="11" borderId="0" xfId="0" applyFont="1" applyFill="1" applyAlignment="1" applyProtection="1">
      <alignment horizontal="center"/>
      <protection locked="0"/>
    </xf>
    <xf numFmtId="3" fontId="17" fillId="13" borderId="0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1" xfId="0" applyFont="1" applyBorder="1" applyAlignment="1" applyProtection="1">
      <alignment vertical="top" wrapText="1"/>
      <protection locked="0"/>
    </xf>
    <xf numFmtId="0" fontId="20" fillId="0" borderId="1" xfId="0" applyFont="1" applyBorder="1" applyProtection="1">
      <protection locked="0"/>
    </xf>
    <xf numFmtId="0" fontId="20" fillId="3" borderId="1" xfId="0" applyFont="1" applyFill="1" applyBorder="1" applyProtection="1">
      <protection locked="0"/>
    </xf>
    <xf numFmtId="0" fontId="0" fillId="0" borderId="0" xfId="0"/>
    <xf numFmtId="0" fontId="1" fillId="0" borderId="1" xfId="0" applyFont="1" applyBorder="1" applyAlignment="1" applyProtection="1">
      <alignment vertical="top" wrapText="1"/>
      <protection locked="0"/>
    </xf>
    <xf numFmtId="0" fontId="15" fillId="0" borderId="0" xfId="0" applyFont="1"/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0" fontId="0" fillId="14" borderId="12" xfId="0" applyFill="1" applyBorder="1"/>
    <xf numFmtId="0" fontId="0" fillId="14" borderId="22" xfId="0" applyFill="1" applyBorder="1"/>
    <xf numFmtId="0" fontId="0" fillId="14" borderId="13" xfId="0" applyFill="1" applyBorder="1"/>
    <xf numFmtId="0" fontId="0" fillId="14" borderId="17" xfId="0" applyFill="1" applyBorder="1"/>
    <xf numFmtId="0" fontId="0" fillId="14" borderId="23" xfId="0" applyFill="1" applyBorder="1"/>
    <xf numFmtId="0" fontId="0" fillId="14" borderId="6" xfId="0" applyFill="1" applyBorder="1" applyAlignment="1">
      <alignment vertical="top"/>
    </xf>
    <xf numFmtId="0" fontId="0" fillId="14" borderId="7" xfId="0" applyFill="1" applyBorder="1"/>
    <xf numFmtId="0" fontId="0" fillId="14" borderId="24" xfId="0" applyFill="1" applyBorder="1"/>
    <xf numFmtId="0" fontId="0" fillId="14" borderId="8" xfId="0" applyFill="1" applyBorder="1"/>
    <xf numFmtId="0" fontId="0" fillId="14" borderId="9" xfId="0" applyFill="1" applyBorder="1" applyAlignment="1">
      <alignment vertical="top"/>
    </xf>
    <xf numFmtId="0" fontId="0" fillId="14" borderId="1" xfId="0" applyFill="1" applyBorder="1"/>
    <xf numFmtId="0" fontId="0" fillId="14" borderId="3" xfId="0" applyFill="1" applyBorder="1"/>
    <xf numFmtId="0" fontId="0" fillId="14" borderId="10" xfId="0" applyFill="1" applyBorder="1"/>
    <xf numFmtId="0" fontId="0" fillId="14" borderId="11" xfId="0" applyFill="1" applyBorder="1" applyAlignment="1">
      <alignment vertical="top"/>
    </xf>
    <xf numFmtId="0" fontId="16" fillId="14" borderId="14" xfId="0" applyFont="1" applyFill="1" applyBorder="1"/>
    <xf numFmtId="0" fontId="16" fillId="14" borderId="5" xfId="0" applyFont="1" applyFill="1" applyBorder="1"/>
    <xf numFmtId="0" fontId="16" fillId="14" borderId="15" xfId="0" applyFont="1" applyFill="1" applyBorder="1"/>
    <xf numFmtId="0" fontId="16" fillId="0" borderId="0" xfId="0" applyFont="1"/>
    <xf numFmtId="0" fontId="16" fillId="14" borderId="16" xfId="0" applyFont="1" applyFill="1" applyBorder="1"/>
    <xf numFmtId="0" fontId="16" fillId="14" borderId="17" xfId="0" applyFont="1" applyFill="1" applyBorder="1"/>
    <xf numFmtId="0" fontId="16" fillId="14" borderId="18" xfId="0" applyFont="1" applyFill="1" applyBorder="1"/>
    <xf numFmtId="0" fontId="19" fillId="0" borderId="0" xfId="0" applyFont="1"/>
    <xf numFmtId="0" fontId="0" fillId="0" borderId="0" xfId="0"/>
    <xf numFmtId="0" fontId="15" fillId="0" borderId="0" xfId="0" applyFont="1"/>
    <xf numFmtId="0" fontId="16" fillId="0" borderId="0" xfId="0" applyFont="1"/>
    <xf numFmtId="0" fontId="0" fillId="0" borderId="0" xfId="0" applyFill="1"/>
    <xf numFmtId="0" fontId="1" fillId="12" borderId="0" xfId="0" applyFont="1" applyFill="1" applyAlignment="1" applyProtection="1">
      <alignment horizontal="center"/>
      <protection locked="0"/>
    </xf>
    <xf numFmtId="4" fontId="1" fillId="0" borderId="0" xfId="0" applyNumberFormat="1" applyFont="1" applyFill="1" applyBorder="1" applyProtection="1">
      <protection locked="0"/>
    </xf>
    <xf numFmtId="0" fontId="1" fillId="0" borderId="0" xfId="0" applyFont="1" applyProtection="1">
      <protection locked="0"/>
    </xf>
    <xf numFmtId="3" fontId="1" fillId="2" borderId="0" xfId="0" applyNumberFormat="1" applyFont="1" applyFill="1" applyProtection="1">
      <protection locked="0"/>
    </xf>
    <xf numFmtId="4" fontId="22" fillId="0" borderId="0" xfId="0" applyNumberFormat="1" applyFont="1" applyFill="1" applyBorder="1" applyProtection="1">
      <protection locked="0"/>
    </xf>
    <xf numFmtId="9" fontId="1" fillId="0" borderId="0" xfId="0" applyNumberFormat="1" applyFont="1" applyFill="1" applyProtection="1">
      <protection locked="0"/>
    </xf>
    <xf numFmtId="0" fontId="16" fillId="14" borderId="1" xfId="0" applyFont="1" applyFill="1" applyBorder="1"/>
    <xf numFmtId="0" fontId="1" fillId="0" borderId="26" xfId="0" applyFont="1" applyBorder="1"/>
    <xf numFmtId="0" fontId="1" fillId="0" borderId="19" xfId="0" applyFont="1" applyBorder="1"/>
    <xf numFmtId="0" fontId="1" fillId="0" borderId="27" xfId="0" applyFont="1" applyBorder="1"/>
    <xf numFmtId="0" fontId="19" fillId="14" borderId="6" xfId="0" applyFont="1" applyFill="1" applyBorder="1"/>
    <xf numFmtId="0" fontId="19" fillId="14" borderId="7" xfId="0" applyFont="1" applyFill="1" applyBorder="1"/>
    <xf numFmtId="0" fontId="19" fillId="14" borderId="8" xfId="0" applyFont="1" applyFill="1" applyBorder="1"/>
    <xf numFmtId="0" fontId="19" fillId="14" borderId="11" xfId="0" applyFont="1" applyFill="1" applyBorder="1"/>
    <xf numFmtId="0" fontId="19" fillId="14" borderId="12" xfId="0" applyFont="1" applyFill="1" applyBorder="1"/>
    <xf numFmtId="0" fontId="19" fillId="14" borderId="13" xfId="0" applyFont="1" applyFill="1" applyBorder="1"/>
    <xf numFmtId="0" fontId="16" fillId="14" borderId="8" xfId="0" applyFont="1" applyFill="1" applyBorder="1"/>
    <xf numFmtId="0" fontId="16" fillId="14" borderId="9" xfId="0" applyFont="1" applyFill="1" applyBorder="1"/>
    <xf numFmtId="0" fontId="16" fillId="14" borderId="10" xfId="0" applyFont="1" applyFill="1" applyBorder="1"/>
    <xf numFmtId="0" fontId="16" fillId="0" borderId="16" xfId="0" applyFont="1" applyBorder="1"/>
    <xf numFmtId="0" fontId="0" fillId="0" borderId="0" xfId="0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4" fontId="1" fillId="6" borderId="3" xfId="0" applyNumberFormat="1" applyFont="1" applyFill="1" applyBorder="1" applyAlignment="1" applyProtection="1">
      <alignment horizontal="center"/>
    </xf>
    <xf numFmtId="0" fontId="0" fillId="6" borderId="4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4" fontId="0" fillId="3" borderId="1" xfId="0" applyNumberFormat="1" applyFill="1" applyBorder="1" applyProtection="1"/>
    <xf numFmtId="3" fontId="3" fillId="15" borderId="3" xfId="0" applyNumberFormat="1" applyFont="1" applyFill="1" applyBorder="1" applyAlignment="1" applyProtection="1">
      <alignment horizontal="center"/>
    </xf>
    <xf numFmtId="3" fontId="3" fillId="15" borderId="4" xfId="0" applyNumberFormat="1" applyFont="1" applyFill="1" applyBorder="1" applyAlignment="1" applyProtection="1">
      <alignment horizontal="center"/>
    </xf>
    <xf numFmtId="0" fontId="0" fillId="0" borderId="1" xfId="0" applyFont="1" applyBorder="1" applyAlignment="1" applyProtection="1">
      <alignment vertical="top" wrapText="1"/>
      <protection locked="0"/>
    </xf>
    <xf numFmtId="0" fontId="0" fillId="0" borderId="1" xfId="0" applyFont="1" applyBorder="1" applyProtection="1">
      <protection locked="0"/>
    </xf>
    <xf numFmtId="0" fontId="0" fillId="3" borderId="1" xfId="0" applyFont="1" applyFill="1" applyBorder="1" applyProtection="1">
      <protection locked="0"/>
    </xf>
    <xf numFmtId="4" fontId="0" fillId="6" borderId="1" xfId="0" applyNumberFormat="1" applyFont="1" applyFill="1" applyBorder="1" applyProtection="1"/>
    <xf numFmtId="4" fontId="0" fillId="0" borderId="1" xfId="0" applyNumberFormat="1" applyFont="1" applyFill="1" applyBorder="1" applyProtection="1"/>
    <xf numFmtId="1" fontId="0" fillId="0" borderId="1" xfId="0" applyNumberFormat="1" applyFont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4" fontId="0" fillId="6" borderId="3" xfId="0" applyNumberFormat="1" applyFont="1" applyFill="1" applyBorder="1" applyAlignment="1" applyProtection="1">
      <alignment horizontal="center"/>
    </xf>
    <xf numFmtId="0" fontId="0" fillId="6" borderId="4" xfId="0" applyFont="1" applyFill="1" applyBorder="1" applyAlignment="1">
      <alignment horizontal="center"/>
    </xf>
    <xf numFmtId="0" fontId="4" fillId="0" borderId="23" xfId="0" applyFont="1" applyBorder="1" applyAlignment="1" applyProtection="1">
      <alignment vertical="top" wrapText="1"/>
      <protection locked="0"/>
    </xf>
    <xf numFmtId="0" fontId="5" fillId="0" borderId="28" xfId="0" applyFont="1" applyBorder="1" applyAlignment="1" applyProtection="1">
      <protection locked="0"/>
    </xf>
    <xf numFmtId="0" fontId="5" fillId="0" borderId="29" xfId="0" applyFont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5" fillId="0" borderId="21" xfId="0" applyFont="1" applyBorder="1" applyAlignment="1" applyProtection="1">
      <protection locked="0"/>
    </xf>
    <xf numFmtId="0" fontId="21" fillId="0" borderId="20" xfId="0" applyFont="1" applyBorder="1" applyAlignment="1">
      <alignment horizontal="left" indent="2"/>
    </xf>
    <xf numFmtId="0" fontId="0" fillId="0" borderId="0" xfId="0" applyBorder="1" applyProtection="1">
      <protection locked="0"/>
    </xf>
    <xf numFmtId="0" fontId="0" fillId="0" borderId="21" xfId="0" applyFill="1" applyBorder="1" applyProtection="1">
      <protection locked="0"/>
    </xf>
    <xf numFmtId="0" fontId="0" fillId="0" borderId="20" xfId="0" applyBorder="1" applyProtection="1">
      <protection locked="0"/>
    </xf>
    <xf numFmtId="0" fontId="0" fillId="0" borderId="20" xfId="0" applyBorder="1" applyAlignment="1" applyProtection="1">
      <alignment vertical="top" wrapText="1"/>
      <protection locked="0"/>
    </xf>
    <xf numFmtId="0" fontId="1" fillId="0" borderId="21" xfId="0" applyFont="1" applyFill="1" applyBorder="1" applyAlignment="1" applyProtection="1">
      <alignment horizontal="center"/>
    </xf>
    <xf numFmtId="0" fontId="1" fillId="0" borderId="20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1" xfId="0" applyFont="1" applyFill="1" applyBorder="1" applyAlignment="1" applyProtection="1">
      <alignment horizontal="center" wrapText="1"/>
    </xf>
    <xf numFmtId="0" fontId="0" fillId="0" borderId="0" xfId="0" applyBorder="1" applyAlignment="1" applyProtection="1">
      <alignment horizontal="right"/>
      <protection locked="0"/>
    </xf>
    <xf numFmtId="0" fontId="0" fillId="0" borderId="21" xfId="0" applyFill="1" applyBorder="1" applyAlignment="1" applyProtection="1">
      <alignment horizontal="right"/>
    </xf>
    <xf numFmtId="0" fontId="0" fillId="0" borderId="1" xfId="0" applyFont="1" applyBorder="1" applyAlignment="1">
      <alignment vertical="top"/>
    </xf>
    <xf numFmtId="0" fontId="0" fillId="0" borderId="20" xfId="0" applyFont="1" applyBorder="1" applyAlignment="1">
      <alignment vertical="top"/>
    </xf>
    <xf numFmtId="0" fontId="23" fillId="0" borderId="20" xfId="0" applyFont="1" applyBorder="1"/>
    <xf numFmtId="0" fontId="0" fillId="0" borderId="1" xfId="0" applyFont="1" applyFill="1" applyBorder="1" applyProtection="1"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5757"/>
      <color rgb="FFFFCCFF"/>
      <color rgb="FF456A1C"/>
      <color rgb="FFBC0000"/>
      <color rgb="FFC80000"/>
      <color rgb="FF588824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2:E61"/>
  <sheetViews>
    <sheetView workbookViewId="0"/>
  </sheetViews>
  <sheetFormatPr defaultRowHeight="15" x14ac:dyDescent="0.25"/>
  <cols>
    <col min="1" max="1" width="9.140625" style="2"/>
    <col min="2" max="2" width="83.85546875" style="4" customWidth="1"/>
    <col min="3" max="3" width="12.5703125" style="2" customWidth="1"/>
    <col min="4" max="4" width="19.140625" style="7" customWidth="1"/>
    <col min="5" max="5" width="16.5703125" style="7" customWidth="1"/>
    <col min="6" max="6" width="12.28515625" style="2" customWidth="1"/>
    <col min="7" max="16384" width="9.140625" style="2"/>
  </cols>
  <sheetData>
    <row r="2" spans="1:5" ht="15.75" x14ac:dyDescent="0.25">
      <c r="B2" s="1" t="s">
        <v>53</v>
      </c>
    </row>
    <row r="4" spans="1:5" x14ac:dyDescent="0.25">
      <c r="B4" s="4" t="s">
        <v>95</v>
      </c>
    </row>
    <row r="6" spans="1:5" x14ac:dyDescent="0.25">
      <c r="B6" s="5" t="s">
        <v>93</v>
      </c>
      <c r="C6" s="30" t="s">
        <v>91</v>
      </c>
      <c r="D6" s="138" t="s">
        <v>94</v>
      </c>
      <c r="E6" s="138"/>
    </row>
    <row r="7" spans="1:5" x14ac:dyDescent="0.25">
      <c r="D7" s="8" t="s">
        <v>51</v>
      </c>
      <c r="E7" s="46" t="s">
        <v>101</v>
      </c>
    </row>
    <row r="8" spans="1:5" x14ac:dyDescent="0.25">
      <c r="C8" s="3"/>
      <c r="D8" s="9" t="s">
        <v>52</v>
      </c>
      <c r="E8" s="9" t="s">
        <v>52</v>
      </c>
    </row>
    <row r="9" spans="1:5" x14ac:dyDescent="0.25">
      <c r="A9" s="50">
        <v>21</v>
      </c>
      <c r="B9" s="45" t="s">
        <v>0</v>
      </c>
      <c r="C9" s="2" t="s">
        <v>1</v>
      </c>
      <c r="D9" s="10">
        <v>270</v>
      </c>
      <c r="E9" s="10"/>
    </row>
    <row r="10" spans="1:5" x14ac:dyDescent="0.25">
      <c r="A10" s="47">
        <v>22</v>
      </c>
      <c r="B10" s="45" t="s">
        <v>2</v>
      </c>
      <c r="C10" s="2" t="s">
        <v>1</v>
      </c>
      <c r="D10" s="10">
        <v>80</v>
      </c>
      <c r="E10" s="10"/>
    </row>
    <row r="11" spans="1:5" x14ac:dyDescent="0.25">
      <c r="A11" s="58">
        <v>35</v>
      </c>
      <c r="B11" s="45" t="s">
        <v>3</v>
      </c>
      <c r="C11" s="2" t="s">
        <v>1</v>
      </c>
      <c r="D11" s="10">
        <v>620</v>
      </c>
      <c r="E11" s="10"/>
    </row>
    <row r="12" spans="1:5" x14ac:dyDescent="0.25">
      <c r="A12" s="58">
        <v>35</v>
      </c>
      <c r="B12" s="45" t="s">
        <v>4</v>
      </c>
      <c r="C12" s="2" t="s">
        <v>1</v>
      </c>
      <c r="D12" s="10"/>
      <c r="E12" s="10">
        <v>320</v>
      </c>
    </row>
    <row r="13" spans="1:5" x14ac:dyDescent="0.25">
      <c r="A13" s="58">
        <v>35</v>
      </c>
      <c r="B13" s="45" t="s">
        <v>5</v>
      </c>
      <c r="C13" s="2" t="s">
        <v>1</v>
      </c>
      <c r="D13" s="10"/>
      <c r="E13" s="10">
        <v>360</v>
      </c>
    </row>
    <row r="14" spans="1:5" x14ac:dyDescent="0.25">
      <c r="A14" s="50">
        <v>21</v>
      </c>
      <c r="B14" s="45" t="s">
        <v>6</v>
      </c>
      <c r="C14" s="2" t="s">
        <v>1</v>
      </c>
      <c r="D14" s="10">
        <v>140</v>
      </c>
      <c r="E14" s="10"/>
    </row>
    <row r="15" spans="1:5" x14ac:dyDescent="0.25">
      <c r="A15" s="50">
        <v>21</v>
      </c>
      <c r="B15" s="45" t="s">
        <v>7</v>
      </c>
      <c r="C15" s="2" t="s">
        <v>13</v>
      </c>
      <c r="D15" s="10"/>
      <c r="E15" s="10">
        <v>2800</v>
      </c>
    </row>
    <row r="16" spans="1:5" x14ac:dyDescent="0.25">
      <c r="A16" s="50">
        <v>21</v>
      </c>
      <c r="B16" s="45" t="s">
        <v>8</v>
      </c>
      <c r="C16" s="6" t="s">
        <v>13</v>
      </c>
      <c r="D16" s="10"/>
      <c r="E16" s="10">
        <v>6200</v>
      </c>
    </row>
    <row r="17" spans="1:5" x14ac:dyDescent="0.25">
      <c r="A17" s="50">
        <v>21</v>
      </c>
      <c r="B17" s="45" t="s">
        <v>9</v>
      </c>
      <c r="C17" s="6" t="s">
        <v>13</v>
      </c>
      <c r="D17" s="10"/>
      <c r="E17" s="10">
        <v>13200</v>
      </c>
    </row>
    <row r="18" spans="1:5" x14ac:dyDescent="0.25">
      <c r="A18" s="50">
        <v>21</v>
      </c>
      <c r="B18" s="45" t="s">
        <v>10</v>
      </c>
      <c r="C18" s="6" t="s">
        <v>13</v>
      </c>
      <c r="D18" s="10">
        <v>380</v>
      </c>
      <c r="E18" s="10"/>
    </row>
    <row r="19" spans="1:5" x14ac:dyDescent="0.25">
      <c r="A19" s="47">
        <v>22</v>
      </c>
      <c r="B19" s="45" t="s">
        <v>57</v>
      </c>
      <c r="C19" s="2" t="s">
        <v>1</v>
      </c>
      <c r="D19" s="10">
        <v>70</v>
      </c>
      <c r="E19" s="10"/>
    </row>
    <row r="20" spans="1:5" s="6" customFormat="1" x14ac:dyDescent="0.25">
      <c r="A20" s="47">
        <v>22</v>
      </c>
      <c r="B20" s="45" t="s">
        <v>55</v>
      </c>
      <c r="C20" s="6" t="s">
        <v>1</v>
      </c>
      <c r="D20" s="10"/>
      <c r="E20" s="10">
        <v>270</v>
      </c>
    </row>
    <row r="21" spans="1:5" x14ac:dyDescent="0.25">
      <c r="A21" s="62">
        <v>36</v>
      </c>
      <c r="B21" s="45" t="s">
        <v>11</v>
      </c>
      <c r="C21" s="2" t="s">
        <v>1</v>
      </c>
      <c r="D21" s="10">
        <v>15</v>
      </c>
      <c r="E21" s="10"/>
    </row>
    <row r="22" spans="1:5" x14ac:dyDescent="0.25">
      <c r="A22" s="62">
        <v>36</v>
      </c>
      <c r="B22" s="45" t="s">
        <v>12</v>
      </c>
      <c r="C22" s="2" t="s">
        <v>13</v>
      </c>
      <c r="D22" s="10">
        <v>37</v>
      </c>
      <c r="E22" s="10"/>
    </row>
    <row r="23" spans="1:5" x14ac:dyDescent="0.25">
      <c r="A23" s="62">
        <v>36</v>
      </c>
      <c r="B23" s="45" t="s">
        <v>14</v>
      </c>
      <c r="C23" s="2" t="s">
        <v>13</v>
      </c>
      <c r="D23" s="10">
        <v>62</v>
      </c>
      <c r="E23" s="10"/>
    </row>
    <row r="24" spans="1:5" x14ac:dyDescent="0.25">
      <c r="A24" s="62">
        <v>36</v>
      </c>
      <c r="B24" s="45" t="s">
        <v>15</v>
      </c>
      <c r="C24" s="2" t="s">
        <v>1</v>
      </c>
      <c r="D24" s="10"/>
      <c r="E24" s="10">
        <v>260</v>
      </c>
    </row>
    <row r="25" spans="1:5" x14ac:dyDescent="0.25">
      <c r="A25" s="62">
        <v>36</v>
      </c>
      <c r="B25" s="45" t="s">
        <v>16</v>
      </c>
      <c r="C25" s="2" t="s">
        <v>1</v>
      </c>
      <c r="D25" s="10"/>
      <c r="E25" s="10">
        <v>480</v>
      </c>
    </row>
    <row r="26" spans="1:5" x14ac:dyDescent="0.25">
      <c r="A26" s="62">
        <v>36</v>
      </c>
      <c r="B26" s="45" t="s">
        <v>17</v>
      </c>
      <c r="C26" s="2" t="s">
        <v>1</v>
      </c>
      <c r="D26" s="10">
        <v>5</v>
      </c>
      <c r="E26" s="10">
        <v>5</v>
      </c>
    </row>
    <row r="27" spans="1:5" x14ac:dyDescent="0.25">
      <c r="A27" s="58">
        <v>35</v>
      </c>
      <c r="B27" s="45" t="s">
        <v>112</v>
      </c>
      <c r="C27" s="6" t="s">
        <v>13</v>
      </c>
      <c r="D27" s="10">
        <v>8150</v>
      </c>
      <c r="E27" s="10"/>
    </row>
    <row r="28" spans="1:5" x14ac:dyDescent="0.25">
      <c r="A28" s="58">
        <v>35</v>
      </c>
      <c r="B28" s="45" t="s">
        <v>113</v>
      </c>
      <c r="C28" s="6" t="s">
        <v>13</v>
      </c>
      <c r="D28" s="10">
        <v>8900</v>
      </c>
      <c r="E28" s="10"/>
    </row>
    <row r="29" spans="1:5" x14ac:dyDescent="0.25">
      <c r="A29" s="58">
        <v>35</v>
      </c>
      <c r="B29" s="45" t="s">
        <v>18</v>
      </c>
      <c r="C29" s="6" t="s">
        <v>13</v>
      </c>
      <c r="D29" s="10">
        <v>1700</v>
      </c>
      <c r="E29" s="10"/>
    </row>
    <row r="30" spans="1:5" x14ac:dyDescent="0.25">
      <c r="A30" s="55">
        <v>34</v>
      </c>
      <c r="B30" s="45" t="s">
        <v>60</v>
      </c>
      <c r="C30" s="2" t="s">
        <v>1</v>
      </c>
      <c r="D30" s="10">
        <v>35</v>
      </c>
      <c r="E30" s="10">
        <v>150</v>
      </c>
    </row>
    <row r="31" spans="1:5" x14ac:dyDescent="0.25">
      <c r="A31" s="55">
        <v>34</v>
      </c>
      <c r="B31" s="45" t="s">
        <v>61</v>
      </c>
      <c r="C31" s="2" t="s">
        <v>19</v>
      </c>
      <c r="D31" s="10">
        <v>0.4</v>
      </c>
      <c r="E31" s="10">
        <v>0.35</v>
      </c>
    </row>
    <row r="32" spans="1:5" x14ac:dyDescent="0.25">
      <c r="A32" s="55">
        <v>34</v>
      </c>
      <c r="B32" s="45" t="s">
        <v>20</v>
      </c>
      <c r="C32" s="2" t="s">
        <v>21</v>
      </c>
      <c r="D32" s="10">
        <v>0.9</v>
      </c>
      <c r="E32" s="10"/>
    </row>
    <row r="33" spans="1:5" x14ac:dyDescent="0.25">
      <c r="A33" s="55">
        <v>34</v>
      </c>
      <c r="B33" s="45" t="s">
        <v>22</v>
      </c>
      <c r="C33" s="2" t="s">
        <v>21</v>
      </c>
      <c r="D33" s="10"/>
      <c r="E33" s="10">
        <v>1.1000000000000001</v>
      </c>
    </row>
    <row r="34" spans="1:5" x14ac:dyDescent="0.25">
      <c r="A34" s="55">
        <v>34</v>
      </c>
      <c r="B34" s="45" t="s">
        <v>23</v>
      </c>
      <c r="C34" s="2" t="s">
        <v>19</v>
      </c>
      <c r="D34" s="10"/>
      <c r="E34" s="10">
        <v>0.52</v>
      </c>
    </row>
    <row r="35" spans="1:5" x14ac:dyDescent="0.25">
      <c r="A35" s="56">
        <v>33</v>
      </c>
      <c r="B35" s="45" t="s">
        <v>24</v>
      </c>
      <c r="C35" s="2" t="s">
        <v>19</v>
      </c>
      <c r="D35" s="10">
        <v>0.7</v>
      </c>
      <c r="E35" s="10">
        <v>0.7</v>
      </c>
    </row>
    <row r="36" spans="1:5" x14ac:dyDescent="0.25">
      <c r="A36" s="56">
        <v>33</v>
      </c>
      <c r="B36" s="45" t="s">
        <v>25</v>
      </c>
      <c r="C36" s="2" t="s">
        <v>19</v>
      </c>
      <c r="D36" s="10">
        <v>0.8</v>
      </c>
      <c r="E36" s="10">
        <v>0.8</v>
      </c>
    </row>
    <row r="37" spans="1:5" x14ac:dyDescent="0.25">
      <c r="A37" s="56">
        <v>33</v>
      </c>
      <c r="B37" s="45" t="s">
        <v>26</v>
      </c>
      <c r="C37" s="2" t="s">
        <v>19</v>
      </c>
      <c r="D37" s="10">
        <v>4.4000000000000004</v>
      </c>
      <c r="E37" s="10">
        <v>4.4000000000000004</v>
      </c>
    </row>
    <row r="38" spans="1:5" x14ac:dyDescent="0.25">
      <c r="A38" s="60" t="s">
        <v>83</v>
      </c>
      <c r="B38" s="45" t="s">
        <v>27</v>
      </c>
      <c r="C38" s="2" t="s">
        <v>1</v>
      </c>
      <c r="D38" s="10">
        <v>550</v>
      </c>
      <c r="E38" s="10"/>
    </row>
    <row r="39" spans="1:5" x14ac:dyDescent="0.25">
      <c r="A39" s="60" t="s">
        <v>83</v>
      </c>
      <c r="B39" s="45" t="s">
        <v>28</v>
      </c>
      <c r="C39" s="2" t="s">
        <v>1</v>
      </c>
      <c r="D39" s="10"/>
      <c r="E39" s="10">
        <v>300</v>
      </c>
    </row>
    <row r="40" spans="1:5" x14ac:dyDescent="0.25">
      <c r="A40" s="64" t="s">
        <v>85</v>
      </c>
      <c r="B40" s="45" t="s">
        <v>29</v>
      </c>
      <c r="C40" s="2" t="s">
        <v>1</v>
      </c>
      <c r="D40" s="10">
        <v>1000</v>
      </c>
      <c r="E40" s="10"/>
    </row>
    <row r="41" spans="1:5" x14ac:dyDescent="0.25">
      <c r="A41" s="64" t="s">
        <v>85</v>
      </c>
      <c r="B41" s="45" t="s">
        <v>30</v>
      </c>
      <c r="C41" s="2" t="s">
        <v>1</v>
      </c>
      <c r="D41" s="10"/>
      <c r="E41" s="10">
        <v>700</v>
      </c>
    </row>
    <row r="42" spans="1:5" x14ac:dyDescent="0.25">
      <c r="A42" s="64" t="s">
        <v>85</v>
      </c>
      <c r="B42" s="45" t="s">
        <v>31</v>
      </c>
      <c r="C42" s="2" t="s">
        <v>1</v>
      </c>
      <c r="D42" s="10">
        <v>200</v>
      </c>
      <c r="E42" s="10">
        <v>250</v>
      </c>
    </row>
    <row r="43" spans="1:5" x14ac:dyDescent="0.25">
      <c r="A43" s="56">
        <v>33</v>
      </c>
      <c r="B43" s="45" t="s">
        <v>32</v>
      </c>
      <c r="C43" s="2" t="s">
        <v>19</v>
      </c>
      <c r="D43" s="10">
        <v>2.6</v>
      </c>
      <c r="E43" s="10">
        <v>2.6</v>
      </c>
    </row>
    <row r="44" spans="1:5" x14ac:dyDescent="0.25">
      <c r="A44" s="56">
        <v>33</v>
      </c>
      <c r="B44" s="45" t="s">
        <v>33</v>
      </c>
      <c r="C44" s="2" t="s">
        <v>19</v>
      </c>
      <c r="D44" s="10">
        <v>2.6</v>
      </c>
      <c r="E44" s="10">
        <v>2.6</v>
      </c>
    </row>
    <row r="45" spans="1:5" x14ac:dyDescent="0.25">
      <c r="A45" s="56">
        <v>33</v>
      </c>
      <c r="B45" s="45" t="s">
        <v>34</v>
      </c>
      <c r="C45" s="2" t="s">
        <v>19</v>
      </c>
      <c r="D45" s="10">
        <v>1.2</v>
      </c>
      <c r="E45" s="10">
        <v>1.2</v>
      </c>
    </row>
    <row r="46" spans="1:5" x14ac:dyDescent="0.25">
      <c r="A46" s="56">
        <v>33</v>
      </c>
      <c r="B46" s="45" t="s">
        <v>35</v>
      </c>
      <c r="C46" s="6" t="s">
        <v>13</v>
      </c>
      <c r="D46" s="10">
        <v>42</v>
      </c>
      <c r="E46" s="10">
        <v>50</v>
      </c>
    </row>
    <row r="47" spans="1:5" x14ac:dyDescent="0.25">
      <c r="A47" s="66"/>
      <c r="B47" s="67" t="s">
        <v>36</v>
      </c>
      <c r="C47" s="2" t="s">
        <v>21</v>
      </c>
      <c r="D47" s="10">
        <v>35</v>
      </c>
      <c r="E47" s="10"/>
    </row>
    <row r="48" spans="1:5" x14ac:dyDescent="0.25">
      <c r="A48" s="66"/>
      <c r="B48" s="67" t="s">
        <v>37</v>
      </c>
      <c r="C48" s="2" t="s">
        <v>38</v>
      </c>
      <c r="D48" s="10">
        <v>2000</v>
      </c>
      <c r="E48" s="10"/>
    </row>
    <row r="49" spans="1:5" x14ac:dyDescent="0.25">
      <c r="A49" s="65"/>
      <c r="B49" s="67" t="s">
        <v>39</v>
      </c>
      <c r="C49" s="2" t="s">
        <v>38</v>
      </c>
      <c r="D49" s="10">
        <v>100</v>
      </c>
      <c r="E49" s="10"/>
    </row>
    <row r="50" spans="1:5" x14ac:dyDescent="0.25">
      <c r="A50" s="65"/>
      <c r="B50" s="68" t="s">
        <v>40</v>
      </c>
      <c r="D50" s="10"/>
      <c r="E50" s="10"/>
    </row>
    <row r="51" spans="1:5" x14ac:dyDescent="0.25">
      <c r="A51" s="65"/>
      <c r="B51" s="69" t="s">
        <v>41</v>
      </c>
      <c r="C51" s="2" t="s">
        <v>21</v>
      </c>
      <c r="D51" s="10">
        <v>30</v>
      </c>
      <c r="E51" s="10"/>
    </row>
    <row r="52" spans="1:5" x14ac:dyDescent="0.25">
      <c r="A52" s="65"/>
      <c r="B52" s="69" t="s">
        <v>42</v>
      </c>
      <c r="C52" s="2" t="s">
        <v>38</v>
      </c>
      <c r="D52" s="10">
        <v>5200</v>
      </c>
      <c r="E52" s="10"/>
    </row>
    <row r="53" spans="1:5" x14ac:dyDescent="0.25">
      <c r="A53" s="65"/>
      <c r="B53" s="69" t="s">
        <v>43</v>
      </c>
      <c r="C53" s="2" t="s">
        <v>38</v>
      </c>
      <c r="D53" s="10">
        <v>4500</v>
      </c>
      <c r="E53" s="10"/>
    </row>
    <row r="54" spans="1:5" x14ac:dyDescent="0.25">
      <c r="A54" s="65"/>
      <c r="B54" s="69" t="s">
        <v>44</v>
      </c>
      <c r="C54" s="2" t="s">
        <v>38</v>
      </c>
      <c r="D54" s="10">
        <v>9000</v>
      </c>
      <c r="E54" s="10"/>
    </row>
    <row r="55" spans="1:5" x14ac:dyDescent="0.25">
      <c r="A55" s="65"/>
      <c r="B55" s="69" t="s">
        <v>45</v>
      </c>
      <c r="C55" s="2" t="s">
        <v>21</v>
      </c>
      <c r="D55" s="10">
        <v>1.2</v>
      </c>
      <c r="E55" s="10"/>
    </row>
    <row r="56" spans="1:5" x14ac:dyDescent="0.25">
      <c r="A56" s="65"/>
      <c r="B56" s="68" t="s">
        <v>46</v>
      </c>
      <c r="D56" s="10"/>
      <c r="E56" s="10"/>
    </row>
    <row r="57" spans="1:5" x14ac:dyDescent="0.25">
      <c r="B57" s="69" t="s">
        <v>47</v>
      </c>
      <c r="C57" s="2" t="s">
        <v>21</v>
      </c>
      <c r="D57" s="10">
        <v>25</v>
      </c>
      <c r="E57" s="10"/>
    </row>
    <row r="58" spans="1:5" x14ac:dyDescent="0.25">
      <c r="B58" s="69" t="s">
        <v>42</v>
      </c>
      <c r="C58" s="2" t="s">
        <v>38</v>
      </c>
      <c r="D58" s="10">
        <v>7000</v>
      </c>
      <c r="E58" s="10"/>
    </row>
    <row r="59" spans="1:5" x14ac:dyDescent="0.25">
      <c r="B59" s="69" t="s">
        <v>48</v>
      </c>
      <c r="C59" s="6" t="s">
        <v>13</v>
      </c>
      <c r="D59" s="10">
        <v>400</v>
      </c>
      <c r="E59" s="10"/>
    </row>
    <row r="60" spans="1:5" x14ac:dyDescent="0.25">
      <c r="B60" s="69" t="s">
        <v>45</v>
      </c>
      <c r="C60" s="2" t="s">
        <v>21</v>
      </c>
      <c r="D60" s="10">
        <v>1.2</v>
      </c>
      <c r="E60" s="10"/>
    </row>
    <row r="61" spans="1:5" x14ac:dyDescent="0.25">
      <c r="B61" s="67" t="s">
        <v>49</v>
      </c>
      <c r="C61" s="2" t="s">
        <v>50</v>
      </c>
      <c r="D61" s="11">
        <v>9</v>
      </c>
      <c r="E61" s="12"/>
    </row>
  </sheetData>
  <mergeCells count="1">
    <mergeCell ref="D6:E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9"/>
  <sheetViews>
    <sheetView showGridLines="0" zoomScale="90" zoomScaleNormal="90" workbookViewId="0">
      <selection activeCell="B2" sqref="B2:F74"/>
    </sheetView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4.140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8.5" customHeight="1" x14ac:dyDescent="0.35">
      <c r="B2" s="159" t="s">
        <v>117</v>
      </c>
      <c r="C2" s="160"/>
      <c r="D2" s="160"/>
      <c r="E2" s="160"/>
      <c r="F2" s="161"/>
    </row>
    <row r="3" spans="1:12" ht="23.25" x14ac:dyDescent="0.35">
      <c r="B3" s="177" t="s">
        <v>133</v>
      </c>
      <c r="C3" s="162"/>
      <c r="D3" s="162"/>
      <c r="E3" s="162"/>
      <c r="F3" s="163"/>
    </row>
    <row r="4" spans="1:12" ht="21" x14ac:dyDescent="0.35">
      <c r="B4" s="164" t="s">
        <v>143</v>
      </c>
      <c r="C4" s="165"/>
      <c r="D4" s="165"/>
      <c r="E4" s="14"/>
      <c r="F4" s="166"/>
    </row>
    <row r="5" spans="1:12" x14ac:dyDescent="0.25">
      <c r="B5" s="167"/>
      <c r="C5" s="165"/>
      <c r="D5" s="165"/>
      <c r="E5" s="14"/>
      <c r="F5" s="166"/>
    </row>
    <row r="6" spans="1:12" x14ac:dyDescent="0.25">
      <c r="B6" s="168" t="s">
        <v>56</v>
      </c>
      <c r="C6" s="165"/>
      <c r="D6" s="165"/>
      <c r="E6" s="14"/>
      <c r="F6" s="166"/>
    </row>
    <row r="7" spans="1:12" x14ac:dyDescent="0.25">
      <c r="B7" s="167"/>
      <c r="C7" s="165"/>
      <c r="D7" s="165"/>
      <c r="E7" s="139" t="s">
        <v>99</v>
      </c>
      <c r="F7" s="169"/>
    </row>
    <row r="8" spans="1:12" x14ac:dyDescent="0.25">
      <c r="B8" s="170" t="s">
        <v>98</v>
      </c>
      <c r="C8" s="171" t="s">
        <v>91</v>
      </c>
      <c r="D8" s="171" t="s">
        <v>92</v>
      </c>
      <c r="E8" s="34" t="s">
        <v>90</v>
      </c>
      <c r="F8" s="172" t="s">
        <v>100</v>
      </c>
    </row>
    <row r="9" spans="1:12" x14ac:dyDescent="0.25">
      <c r="B9" s="168"/>
      <c r="C9" s="173"/>
      <c r="D9" s="173"/>
      <c r="E9" s="21" t="s">
        <v>52</v>
      </c>
      <c r="F9" s="174" t="s">
        <v>52</v>
      </c>
    </row>
    <row r="10" spans="1:12" x14ac:dyDescent="0.25">
      <c r="A10" s="50">
        <v>21</v>
      </c>
      <c r="B10" s="150" t="s">
        <v>0</v>
      </c>
      <c r="C10" s="151" t="s">
        <v>1</v>
      </c>
      <c r="D10" s="152">
        <f>'výkaz výmer'!C4+'výkaz výmer'!C8+'výkaz výmer'!C12+'výkaz výmer'!C16+'výkaz výmer'!C20+'výkaz výmer'!C24</f>
        <v>28.410999999999994</v>
      </c>
      <c r="E10" s="153">
        <f>D10*'Zdroj JC'!D9</f>
        <v>7670.9699999999984</v>
      </c>
      <c r="F10" s="154"/>
      <c r="G10" s="17"/>
      <c r="H10" s="17"/>
      <c r="I10" s="31" t="s">
        <v>96</v>
      </c>
      <c r="J10" s="23"/>
      <c r="K10" s="24"/>
      <c r="L10" s="25"/>
    </row>
    <row r="11" spans="1:12" x14ac:dyDescent="0.25">
      <c r="A11" s="47">
        <v>22</v>
      </c>
      <c r="B11" s="150" t="s">
        <v>2</v>
      </c>
      <c r="C11" s="151" t="s">
        <v>1</v>
      </c>
      <c r="D11" s="152">
        <f>D10</f>
        <v>28.410999999999994</v>
      </c>
      <c r="E11" s="153">
        <f>D11*'Zdroj JC'!D10</f>
        <v>2272.8799999999997</v>
      </c>
      <c r="F11" s="154"/>
      <c r="G11" s="17"/>
      <c r="H11" s="49">
        <v>21</v>
      </c>
      <c r="I11" s="32" t="s">
        <v>81</v>
      </c>
      <c r="J11" s="36">
        <f>SUM(E10:F10,E15:F15,E16:F16,E17:F17,E18:F18,E19:F19)</f>
        <v>27059.739999999998</v>
      </c>
      <c r="K11" s="26"/>
      <c r="L11" s="39">
        <f>J11/$J$23</f>
        <v>0.13419719790892842</v>
      </c>
    </row>
    <row r="12" spans="1:12" x14ac:dyDescent="0.25">
      <c r="A12" s="58">
        <v>35</v>
      </c>
      <c r="B12" s="150" t="s">
        <v>3</v>
      </c>
      <c r="C12" s="151" t="s">
        <v>1</v>
      </c>
      <c r="D12" s="76">
        <f>D11</f>
        <v>28.410999999999994</v>
      </c>
      <c r="E12" s="90">
        <f>((D12-'výkaz výmer'!C3-'výkaz výmer'!C11-'výkaz výmer'!C15-'výkaz výmer'!C19)*'Zdroj JC'!D11*0.25+('výkaz výmer'!C3+'výkaz výmer'!C7+'výkaz výmer'!C11+'výkaz výmer'!C15+'výkaz výmer'!C19+'výkaz výmer'!C23)*'Zdroj JC'!D11)*0.5</f>
        <v>3013.5099999999993</v>
      </c>
      <c r="F12" s="154"/>
      <c r="G12" s="17"/>
      <c r="H12" s="48">
        <v>22</v>
      </c>
      <c r="I12" s="32" t="s">
        <v>82</v>
      </c>
      <c r="J12" s="36">
        <f>SUM(E11:F11,E20:F20,E21:F21)</f>
        <v>7826.4850000000006</v>
      </c>
      <c r="K12" s="26"/>
      <c r="L12" s="39">
        <f>J12/$J$23</f>
        <v>3.8813837696750224E-2</v>
      </c>
    </row>
    <row r="13" spans="1:12" x14ac:dyDescent="0.25">
      <c r="A13" s="58">
        <v>35</v>
      </c>
      <c r="B13" s="150" t="s">
        <v>4</v>
      </c>
      <c r="C13" s="151" t="s">
        <v>1</v>
      </c>
      <c r="D13" s="152">
        <f>'výkaz výmer'!C6+'výkaz výmer'!C10+'výkaz výmer'!C14+'výkaz výmer'!C22</f>
        <v>9.8300000000000018</v>
      </c>
      <c r="E13" s="154"/>
      <c r="F13" s="153">
        <f>D13*'Zdroj JC'!E12</f>
        <v>3145.6000000000004</v>
      </c>
      <c r="G13" s="17"/>
      <c r="H13" s="35"/>
      <c r="I13" s="32"/>
      <c r="J13" s="36"/>
      <c r="K13" s="27"/>
      <c r="L13" s="39"/>
    </row>
    <row r="14" spans="1:12" x14ac:dyDescent="0.25">
      <c r="A14" s="58">
        <v>35</v>
      </c>
      <c r="B14" s="150" t="s">
        <v>5</v>
      </c>
      <c r="C14" s="151" t="s">
        <v>1</v>
      </c>
      <c r="D14" s="152">
        <f>'výkaz výmer'!C18</f>
        <v>8.0109999999999992</v>
      </c>
      <c r="E14" s="154"/>
      <c r="F14" s="153">
        <f>D14*'Zdroj JC'!E13</f>
        <v>2883.9599999999996</v>
      </c>
      <c r="G14" s="17"/>
      <c r="H14" s="35"/>
      <c r="I14" s="33" t="s">
        <v>97</v>
      </c>
      <c r="J14" s="37"/>
      <c r="K14" s="24"/>
      <c r="L14" s="39">
        <f t="shared" ref="L14:L21" si="0">J14/$J$23</f>
        <v>0</v>
      </c>
    </row>
    <row r="15" spans="1:12" x14ac:dyDescent="0.25">
      <c r="A15" s="50">
        <v>21</v>
      </c>
      <c r="B15" s="155" t="s">
        <v>6</v>
      </c>
      <c r="C15" s="151" t="s">
        <v>1</v>
      </c>
      <c r="D15" s="152">
        <f>D10</f>
        <v>28.410999999999994</v>
      </c>
      <c r="E15" s="153">
        <f>D15*'Zdroj JC'!D14*0.5</f>
        <v>1988.7699999999995</v>
      </c>
      <c r="F15" s="154"/>
      <c r="G15" s="17"/>
      <c r="H15" s="59" t="s">
        <v>83</v>
      </c>
      <c r="I15" s="32" t="s">
        <v>84</v>
      </c>
      <c r="J15" s="37">
        <f>SUM(E44:F44,E45:F45)</f>
        <v>6409.8350000000009</v>
      </c>
      <c r="K15" s="28"/>
      <c r="L15" s="39">
        <f t="shared" si="0"/>
        <v>3.1788254286943499E-2</v>
      </c>
    </row>
    <row r="16" spans="1:12" x14ac:dyDescent="0.25">
      <c r="A16" s="50">
        <v>21</v>
      </c>
      <c r="B16" s="150" t="s">
        <v>7</v>
      </c>
      <c r="C16" s="151" t="s">
        <v>13</v>
      </c>
      <c r="D16" s="152">
        <v>4</v>
      </c>
      <c r="E16" s="154"/>
      <c r="F16" s="153">
        <f>D16*'Zdroj JC'!E15</f>
        <v>11200</v>
      </c>
      <c r="G16" s="17"/>
      <c r="H16" s="63" t="s">
        <v>85</v>
      </c>
      <c r="I16" s="32" t="s">
        <v>86</v>
      </c>
      <c r="J16" s="37">
        <f>SUM(E46:F46,E47:F47,E48:F48,E49:F49)</f>
        <v>36615.649999999994</v>
      </c>
      <c r="K16" s="28"/>
      <c r="L16" s="39">
        <f t="shared" si="0"/>
        <v>0.18158776210022914</v>
      </c>
    </row>
    <row r="17" spans="1:12" x14ac:dyDescent="0.25">
      <c r="A17" s="50">
        <v>21</v>
      </c>
      <c r="B17" s="150" t="s">
        <v>8</v>
      </c>
      <c r="C17" s="151" t="s">
        <v>13</v>
      </c>
      <c r="D17" s="152">
        <v>1</v>
      </c>
      <c r="E17" s="154"/>
      <c r="F17" s="153">
        <f>D17*'Zdroj JC'!E16</f>
        <v>6200</v>
      </c>
      <c r="G17" s="17"/>
      <c r="H17" s="53">
        <v>33</v>
      </c>
      <c r="I17" s="32" t="s">
        <v>88</v>
      </c>
      <c r="J17" s="36">
        <f>SUM(E38:F38,E39:F39,E40:F40,E41:F41,E42:F42,E43:F43,E50:F50,E51:F51,E52:F52,E53:F53,E54:F54,E55:F55,E56:F56,E57:F57,E58:F58,E59:F59,E60:F60,E62:F62,E63:F63,E64:F64,E65:F65,E66:F66,E68:F68,E69:F69,E70:F70,E71:F71)</f>
        <v>49616.82</v>
      </c>
      <c r="K17" s="26"/>
      <c r="L17" s="39">
        <f t="shared" si="0"/>
        <v>0.24606438247934675</v>
      </c>
    </row>
    <row r="18" spans="1:12" x14ac:dyDescent="0.25">
      <c r="A18" s="50">
        <v>21</v>
      </c>
      <c r="B18" s="150" t="s">
        <v>9</v>
      </c>
      <c r="C18" s="151" t="s">
        <v>13</v>
      </c>
      <c r="D18" s="152">
        <v>0</v>
      </c>
      <c r="E18" s="154"/>
      <c r="F18" s="153">
        <f>D18*'Zdroj JC'!E17</f>
        <v>0</v>
      </c>
      <c r="G18" s="17"/>
      <c r="H18" s="54">
        <v>34</v>
      </c>
      <c r="I18" s="32" t="s">
        <v>87</v>
      </c>
      <c r="J18" s="37">
        <f>SUM(E32:F32,E33:F33,E34:F34,E35:F35,E36:F36,E37:F37,E31:F31)</f>
        <v>15359.042500000001</v>
      </c>
      <c r="K18" s="28"/>
      <c r="L18" s="39">
        <f t="shared" si="0"/>
        <v>7.6170002596630385E-2</v>
      </c>
    </row>
    <row r="19" spans="1:12" x14ac:dyDescent="0.25">
      <c r="A19" s="50">
        <v>21</v>
      </c>
      <c r="B19" s="150" t="s">
        <v>10</v>
      </c>
      <c r="C19" s="151" t="s">
        <v>13</v>
      </c>
      <c r="D19" s="152">
        <v>0</v>
      </c>
      <c r="E19" s="153">
        <f>D19*'Zdroj JC'!D18</f>
        <v>0</v>
      </c>
      <c r="F19" s="154"/>
      <c r="G19" s="17"/>
      <c r="H19" s="57">
        <v>35</v>
      </c>
      <c r="I19" s="32" t="s">
        <v>3</v>
      </c>
      <c r="J19" s="36">
        <f>SUM(E13:F13,E14:F14,E12:F12,E28:F28,E29:F29,E30:F30)</f>
        <v>17943.07</v>
      </c>
      <c r="K19" s="26"/>
      <c r="L19" s="39">
        <f t="shared" si="0"/>
        <v>8.8984953879222659E-2</v>
      </c>
    </row>
    <row r="20" spans="1:12" x14ac:dyDescent="0.25">
      <c r="A20" s="47">
        <v>22</v>
      </c>
      <c r="B20" s="156" t="s">
        <v>57</v>
      </c>
      <c r="C20" s="151" t="s">
        <v>1</v>
      </c>
      <c r="D20" s="152">
        <f>D10</f>
        <v>28.410999999999994</v>
      </c>
      <c r="E20" s="153">
        <f>D20*'Zdroj JC'!D19*0.5</f>
        <v>994.38499999999976</v>
      </c>
      <c r="F20" s="154"/>
      <c r="G20" s="17"/>
      <c r="H20" s="61">
        <v>36</v>
      </c>
      <c r="I20" s="32" t="s">
        <v>89</v>
      </c>
      <c r="J20" s="36">
        <f>SUM(E22:F22,E23:F23,E24:F24,E25:F25,E26:F26,E27:F27)</f>
        <v>6368.0450000000001</v>
      </c>
      <c r="K20" s="26"/>
      <c r="L20" s="39">
        <f t="shared" si="0"/>
        <v>3.1581005403524286E-2</v>
      </c>
    </row>
    <row r="21" spans="1:12" x14ac:dyDescent="0.25">
      <c r="A21" s="47">
        <v>22</v>
      </c>
      <c r="B21" s="156" t="s">
        <v>55</v>
      </c>
      <c r="C21" s="151" t="s">
        <v>1</v>
      </c>
      <c r="D21" s="152">
        <f>'výkaz výmer'!C5+'výkaz výmer'!C9+'výkaz výmer'!C13+'výkaz výmer'!C17+'výkaz výmer'!C21</f>
        <v>16.886000000000003</v>
      </c>
      <c r="E21" s="154"/>
      <c r="F21" s="153">
        <f>D21*'Zdroj JC'!E20</f>
        <v>4559.2200000000012</v>
      </c>
      <c r="H21" s="35" t="s">
        <v>104</v>
      </c>
      <c r="I21" s="32" t="s">
        <v>102</v>
      </c>
      <c r="J21" s="36">
        <f>SUM(E73:F73)</f>
        <v>34442.929624999997</v>
      </c>
      <c r="K21" s="26"/>
      <c r="L21" s="39">
        <f t="shared" si="0"/>
        <v>0.17081260364842452</v>
      </c>
    </row>
    <row r="22" spans="1:12" x14ac:dyDescent="0.25">
      <c r="A22" s="62">
        <v>36</v>
      </c>
      <c r="B22" s="150" t="s">
        <v>11</v>
      </c>
      <c r="C22" s="151" t="s">
        <v>1</v>
      </c>
      <c r="D22" s="152">
        <f>D10</f>
        <v>28.410999999999994</v>
      </c>
      <c r="E22" s="153">
        <f>D22*'Zdroj JC'!D21</f>
        <v>426.16499999999991</v>
      </c>
      <c r="F22" s="154"/>
      <c r="G22" s="17"/>
      <c r="H22" s="35"/>
      <c r="I22" s="32"/>
      <c r="J22" s="36"/>
      <c r="K22" s="29"/>
      <c r="L22" s="39"/>
    </row>
    <row r="23" spans="1:12" s="119" customFormat="1" x14ac:dyDescent="0.25">
      <c r="A23" s="117">
        <v>36</v>
      </c>
      <c r="B23" s="150" t="s">
        <v>12</v>
      </c>
      <c r="C23" s="151" t="s">
        <v>13</v>
      </c>
      <c r="D23" s="152">
        <v>0</v>
      </c>
      <c r="E23" s="153">
        <f>D23*'Zdroj JC'!D22</f>
        <v>0</v>
      </c>
      <c r="F23" s="154"/>
      <c r="G23" s="118"/>
      <c r="H23" s="118"/>
      <c r="J23" s="120">
        <f>SUM(J11:J22)</f>
        <v>201641.61712500002</v>
      </c>
      <c r="K23" s="121"/>
      <c r="L23" s="122">
        <f>SUM(L11:L22)</f>
        <v>1</v>
      </c>
    </row>
    <row r="24" spans="1:12" s="119" customFormat="1" x14ac:dyDescent="0.25">
      <c r="A24" s="117">
        <v>36</v>
      </c>
      <c r="B24" s="150" t="s">
        <v>14</v>
      </c>
      <c r="C24" s="151" t="s">
        <v>13</v>
      </c>
      <c r="D24" s="152">
        <v>2</v>
      </c>
      <c r="E24" s="153">
        <f>D24*'Zdroj JC'!D23</f>
        <v>124</v>
      </c>
      <c r="F24" s="154"/>
      <c r="G24" s="118"/>
    </row>
    <row r="25" spans="1:12" x14ac:dyDescent="0.25">
      <c r="A25" s="62">
        <v>36</v>
      </c>
      <c r="B25" s="150" t="s">
        <v>15</v>
      </c>
      <c r="C25" s="151" t="s">
        <v>1</v>
      </c>
      <c r="D25" s="152">
        <f>'výkaz výmer'!C5+'výkaz výmer'!C9+'výkaz výmer'!C13</f>
        <v>9.3500000000000014</v>
      </c>
      <c r="E25" s="154"/>
      <c r="F25" s="153">
        <f>D25*'Zdroj JC'!E24</f>
        <v>2431.0000000000005</v>
      </c>
      <c r="G25" s="17"/>
      <c r="H25" s="17"/>
    </row>
    <row r="26" spans="1:12" x14ac:dyDescent="0.25">
      <c r="A26" s="62">
        <v>36</v>
      </c>
      <c r="B26" s="150" t="s">
        <v>16</v>
      </c>
      <c r="C26" s="151" t="s">
        <v>1</v>
      </c>
      <c r="D26" s="152">
        <f>'výkaz výmer'!C17</f>
        <v>7.056</v>
      </c>
      <c r="E26" s="154"/>
      <c r="F26" s="153">
        <f>D26*'Zdroj JC'!E25</f>
        <v>3386.88</v>
      </c>
      <c r="G26" s="17"/>
      <c r="H26" s="17"/>
    </row>
    <row r="27" spans="1:12" x14ac:dyDescent="0.25">
      <c r="A27" s="62">
        <v>36</v>
      </c>
      <c r="B27" s="150" t="s">
        <v>17</v>
      </c>
      <c r="C27" s="151" t="s">
        <v>1</v>
      </c>
      <c r="D27" s="152">
        <v>0</v>
      </c>
      <c r="E27" s="153">
        <f>D27*'Zdroj JC'!D26</f>
        <v>0</v>
      </c>
      <c r="F27" s="154"/>
      <c r="G27" s="17"/>
      <c r="H27" s="17"/>
    </row>
    <row r="28" spans="1:12" x14ac:dyDescent="0.25">
      <c r="A28" s="58">
        <v>35</v>
      </c>
      <c r="B28" s="175" t="s">
        <v>112</v>
      </c>
      <c r="C28" s="151" t="s">
        <v>13</v>
      </c>
      <c r="D28" s="152">
        <v>0</v>
      </c>
      <c r="E28" s="153">
        <f>D28*'Zdroj JC'!D27</f>
        <v>0</v>
      </c>
      <c r="F28" s="154"/>
      <c r="G28" s="17"/>
      <c r="H28" s="17"/>
    </row>
    <row r="29" spans="1:12" x14ac:dyDescent="0.25">
      <c r="A29" s="58">
        <v>35</v>
      </c>
      <c r="B29" s="176" t="s">
        <v>113</v>
      </c>
      <c r="C29" s="151" t="s">
        <v>13</v>
      </c>
      <c r="D29" s="152">
        <v>1</v>
      </c>
      <c r="E29" s="153">
        <f>D29*'Zdroj JC'!D28</f>
        <v>8900</v>
      </c>
      <c r="F29" s="154"/>
      <c r="G29" s="17"/>
      <c r="H29" s="17"/>
    </row>
    <row r="30" spans="1:12" x14ac:dyDescent="0.25">
      <c r="A30" s="58">
        <v>35</v>
      </c>
      <c r="B30" s="150" t="s">
        <v>18</v>
      </c>
      <c r="C30" s="151" t="s">
        <v>13</v>
      </c>
      <c r="D30" s="152">
        <v>0</v>
      </c>
      <c r="E30" s="153">
        <f>D30*'Zdroj JC'!D29</f>
        <v>0</v>
      </c>
      <c r="F30" s="154"/>
      <c r="G30" s="17"/>
      <c r="H30" s="17"/>
    </row>
    <row r="31" spans="1:12" x14ac:dyDescent="0.25">
      <c r="A31" s="55">
        <v>34</v>
      </c>
      <c r="B31" s="150" t="s">
        <v>62</v>
      </c>
      <c r="C31" s="151" t="s">
        <v>1</v>
      </c>
      <c r="D31" s="152">
        <f>D10</f>
        <v>28.410999999999994</v>
      </c>
      <c r="E31" s="153">
        <f>D31*'Zdroj JC'!D30*0.5</f>
        <v>497.19249999999988</v>
      </c>
      <c r="F31" s="154"/>
      <c r="G31" s="17"/>
      <c r="H31" s="17"/>
    </row>
    <row r="32" spans="1:12" x14ac:dyDescent="0.25">
      <c r="A32" s="55">
        <v>34</v>
      </c>
      <c r="B32" s="150" t="s">
        <v>63</v>
      </c>
      <c r="C32" s="151" t="s">
        <v>1</v>
      </c>
      <c r="D32" s="152">
        <f>D21</f>
        <v>16.886000000000003</v>
      </c>
      <c r="E32" s="154"/>
      <c r="F32" s="153">
        <f>D32*'Zdroj JC'!E30</f>
        <v>2532.9000000000005</v>
      </c>
      <c r="G32" s="17"/>
      <c r="H32" s="17"/>
    </row>
    <row r="33" spans="1:8" x14ac:dyDescent="0.25">
      <c r="A33" s="55">
        <v>34</v>
      </c>
      <c r="B33" s="74" t="s">
        <v>64</v>
      </c>
      <c r="C33" s="75" t="s">
        <v>19</v>
      </c>
      <c r="D33" s="76">
        <v>19218</v>
      </c>
      <c r="E33" s="90">
        <f>D33*'Zdroj JC'!D31</f>
        <v>7687.2000000000007</v>
      </c>
      <c r="F33" s="89"/>
      <c r="G33" s="17"/>
      <c r="H33" s="17"/>
    </row>
    <row r="34" spans="1:8" x14ac:dyDescent="0.25">
      <c r="A34" s="55">
        <v>34</v>
      </c>
      <c r="B34" s="74" t="s">
        <v>58</v>
      </c>
      <c r="C34" s="75" t="s">
        <v>19</v>
      </c>
      <c r="D34" s="76">
        <v>10905</v>
      </c>
      <c r="E34" s="89"/>
      <c r="F34" s="90">
        <f>D34*'Zdroj JC'!E31</f>
        <v>3816.7499999999995</v>
      </c>
      <c r="G34" s="17"/>
      <c r="H34" s="17"/>
    </row>
    <row r="35" spans="1:8" x14ac:dyDescent="0.25">
      <c r="A35" s="55">
        <v>34</v>
      </c>
      <c r="B35" s="150" t="s">
        <v>20</v>
      </c>
      <c r="C35" s="151" t="s">
        <v>21</v>
      </c>
      <c r="D35" s="152">
        <v>0</v>
      </c>
      <c r="E35" s="153">
        <f>D35*'Zdroj JC'!D32</f>
        <v>0</v>
      </c>
      <c r="F35" s="154"/>
      <c r="G35" s="17"/>
      <c r="H35" s="17"/>
    </row>
    <row r="36" spans="1:8" x14ac:dyDescent="0.25">
      <c r="A36" s="55">
        <v>34</v>
      </c>
      <c r="B36" s="150" t="s">
        <v>22</v>
      </c>
      <c r="C36" s="151" t="s">
        <v>21</v>
      </c>
      <c r="D36" s="152">
        <v>750</v>
      </c>
      <c r="E36" s="154"/>
      <c r="F36" s="153">
        <f>D36*'Zdroj JC'!E33</f>
        <v>825.00000000000011</v>
      </c>
      <c r="G36" s="17"/>
      <c r="H36" s="17"/>
    </row>
    <row r="37" spans="1:8" x14ac:dyDescent="0.25">
      <c r="A37" s="55">
        <v>34</v>
      </c>
      <c r="B37" s="150" t="s">
        <v>23</v>
      </c>
      <c r="C37" s="151" t="s">
        <v>19</v>
      </c>
      <c r="D37" s="152">
        <v>0</v>
      </c>
      <c r="E37" s="154"/>
      <c r="F37" s="153">
        <f>D37*'Zdroj JC'!E34</f>
        <v>0</v>
      </c>
      <c r="G37" s="17"/>
      <c r="H37" s="17"/>
    </row>
    <row r="38" spans="1:8" x14ac:dyDescent="0.25">
      <c r="A38" s="56">
        <v>33</v>
      </c>
      <c r="B38" s="150" t="s">
        <v>65</v>
      </c>
      <c r="C38" s="151" t="s">
        <v>19</v>
      </c>
      <c r="D38" s="152">
        <v>0</v>
      </c>
      <c r="E38" s="153">
        <f>D38*'Zdroj JC'!D35</f>
        <v>0</v>
      </c>
      <c r="F38" s="154"/>
      <c r="G38" s="17"/>
      <c r="H38" s="17"/>
    </row>
    <row r="39" spans="1:8" x14ac:dyDescent="0.25">
      <c r="A39" s="56">
        <v>33</v>
      </c>
      <c r="B39" s="150" t="s">
        <v>59</v>
      </c>
      <c r="C39" s="151" t="s">
        <v>19</v>
      </c>
      <c r="D39" s="152">
        <f>'výkaz výmer'!D28</f>
        <v>1932</v>
      </c>
      <c r="E39" s="154"/>
      <c r="F39" s="153">
        <f>D39*'Zdroj JC'!E35</f>
        <v>1352.3999999999999</v>
      </c>
      <c r="G39" s="17"/>
      <c r="H39" s="17"/>
    </row>
    <row r="40" spans="1:8" x14ac:dyDescent="0.25">
      <c r="A40" s="56">
        <v>33</v>
      </c>
      <c r="B40" s="150" t="s">
        <v>66</v>
      </c>
      <c r="C40" s="151" t="s">
        <v>19</v>
      </c>
      <c r="D40" s="152">
        <v>0</v>
      </c>
      <c r="E40" s="153">
        <f>D40*'Zdroj JC'!D36</f>
        <v>0</v>
      </c>
      <c r="F40" s="154"/>
      <c r="G40" s="17"/>
      <c r="H40" s="17"/>
    </row>
    <row r="41" spans="1:8" s="78" customFormat="1" x14ac:dyDescent="0.25">
      <c r="A41" s="73">
        <v>33</v>
      </c>
      <c r="B41" s="74" t="s">
        <v>67</v>
      </c>
      <c r="C41" s="75" t="s">
        <v>19</v>
      </c>
      <c r="D41" s="76">
        <v>0</v>
      </c>
      <c r="E41" s="89"/>
      <c r="F41" s="90">
        <f>D41*'Zdroj JC'!E36</f>
        <v>0</v>
      </c>
      <c r="G41" s="77"/>
      <c r="H41" s="77"/>
    </row>
    <row r="42" spans="1:8" s="72" customFormat="1" x14ac:dyDescent="0.25">
      <c r="A42" s="70">
        <v>33</v>
      </c>
      <c r="B42" s="74" t="s">
        <v>68</v>
      </c>
      <c r="C42" s="75" t="s">
        <v>19</v>
      </c>
      <c r="D42" s="76">
        <v>0</v>
      </c>
      <c r="E42" s="90">
        <f>D42*'Zdroj JC'!D37</f>
        <v>0</v>
      </c>
      <c r="F42" s="89"/>
      <c r="G42" s="71"/>
      <c r="H42" s="71"/>
    </row>
    <row r="43" spans="1:8" s="78" customFormat="1" x14ac:dyDescent="0.25">
      <c r="A43" s="73">
        <v>33</v>
      </c>
      <c r="B43" s="74" t="s">
        <v>69</v>
      </c>
      <c r="C43" s="75" t="s">
        <v>19</v>
      </c>
      <c r="D43" s="76">
        <v>0</v>
      </c>
      <c r="E43" s="89"/>
      <c r="F43" s="90">
        <f>D43*'Zdroj JC'!E37</f>
        <v>0</v>
      </c>
      <c r="G43" s="77"/>
      <c r="H43" s="77"/>
    </row>
    <row r="44" spans="1:8" s="78" customFormat="1" x14ac:dyDescent="0.25">
      <c r="A44" s="80" t="s">
        <v>83</v>
      </c>
      <c r="B44" s="74" t="s">
        <v>27</v>
      </c>
      <c r="C44" s="75" t="s">
        <v>1</v>
      </c>
      <c r="D44" s="76">
        <f>'výkaz výmer'!C3+'výkaz výmer'!C7+'výkaz výmer'!C11+'výkaz výmer'!C15+'výkaz výmer'!C19+'výkaz výmer'!C23</f>
        <v>3.4909999999999997</v>
      </c>
      <c r="E44" s="90">
        <f>D44*'Zdroj JC'!D38*0.7</f>
        <v>1344.0349999999996</v>
      </c>
      <c r="F44" s="89"/>
      <c r="G44" s="77"/>
      <c r="H44" s="77"/>
    </row>
    <row r="45" spans="1:8" s="78" customFormat="1" x14ac:dyDescent="0.25">
      <c r="A45" s="80" t="s">
        <v>83</v>
      </c>
      <c r="B45" s="74" t="s">
        <v>28</v>
      </c>
      <c r="C45" s="75" t="s">
        <v>1</v>
      </c>
      <c r="D45" s="76">
        <f>'výkaz výmer'!C5+'výkaz výmer'!C9+'výkaz výmer'!C13+'výkaz výmer'!C17+'výkaz výmer'!C21</f>
        <v>16.886000000000003</v>
      </c>
      <c r="E45" s="89"/>
      <c r="F45" s="90">
        <f>D45*'Zdroj JC'!E39</f>
        <v>5065.8000000000011</v>
      </c>
      <c r="G45" s="77"/>
      <c r="H45" s="77"/>
    </row>
    <row r="46" spans="1:8" s="78" customFormat="1" x14ac:dyDescent="0.25">
      <c r="A46" s="81" t="s">
        <v>85</v>
      </c>
      <c r="B46" s="74" t="s">
        <v>29</v>
      </c>
      <c r="C46" s="75" t="s">
        <v>1</v>
      </c>
      <c r="D46" s="76">
        <f>D10</f>
        <v>28.410999999999994</v>
      </c>
      <c r="E46" s="90">
        <f>D46*'Zdroj JC'!D40*0.5</f>
        <v>14205.499999999996</v>
      </c>
      <c r="F46" s="89"/>
      <c r="G46" s="77"/>
      <c r="H46" s="77"/>
    </row>
    <row r="47" spans="1:8" s="78" customFormat="1" x14ac:dyDescent="0.25">
      <c r="A47" s="81" t="s">
        <v>85</v>
      </c>
      <c r="B47" s="74" t="s">
        <v>30</v>
      </c>
      <c r="C47" s="75" t="s">
        <v>1</v>
      </c>
      <c r="D47" s="76">
        <f>D45</f>
        <v>16.886000000000003</v>
      </c>
      <c r="E47" s="89"/>
      <c r="F47" s="90">
        <f>D47*'Zdroj JC'!E41</f>
        <v>11820.200000000003</v>
      </c>
      <c r="G47" s="77"/>
      <c r="H47" s="77"/>
    </row>
    <row r="48" spans="1:8" s="78" customFormat="1" x14ac:dyDescent="0.25">
      <c r="A48" s="81" t="s">
        <v>85</v>
      </c>
      <c r="B48" s="74" t="s">
        <v>70</v>
      </c>
      <c r="C48" s="75" t="s">
        <v>1</v>
      </c>
      <c r="D48" s="76">
        <f>'výkaz výmer'!D4+'výkaz výmer'!D8+'výkaz výmer'!D12+'výkaz výmer'!D16+'výkaz výmer'!D20+'výkaz výmer'!D24</f>
        <v>28.410999999999994</v>
      </c>
      <c r="E48" s="90">
        <f>D48*'Zdroj JC'!D42</f>
        <v>5682.1999999999989</v>
      </c>
      <c r="F48" s="89"/>
      <c r="G48" s="77"/>
      <c r="H48" s="77"/>
    </row>
    <row r="49" spans="1:8" s="78" customFormat="1" x14ac:dyDescent="0.25">
      <c r="A49" s="81" t="s">
        <v>85</v>
      </c>
      <c r="B49" s="74" t="s">
        <v>71</v>
      </c>
      <c r="C49" s="75" t="s">
        <v>1</v>
      </c>
      <c r="D49" s="76">
        <f>'výkaz výmer'!D5+'výkaz výmer'!D9+'výkaz výmer'!D13+'výkaz výmer'!D17+'výkaz výmer'!D21</f>
        <v>19.631000000000004</v>
      </c>
      <c r="E49" s="89"/>
      <c r="F49" s="90">
        <f>D49*'Zdroj JC'!E42</f>
        <v>4907.7500000000009</v>
      </c>
      <c r="G49" s="77"/>
      <c r="H49" s="77"/>
    </row>
    <row r="50" spans="1:8" s="78" customFormat="1" x14ac:dyDescent="0.25">
      <c r="A50" s="73">
        <v>33</v>
      </c>
      <c r="B50" s="74" t="s">
        <v>72</v>
      </c>
      <c r="C50" s="75" t="s">
        <v>19</v>
      </c>
      <c r="D50" s="76">
        <v>392.1</v>
      </c>
      <c r="E50" s="90">
        <f>D50*'Zdroj JC'!D43</f>
        <v>1019.4600000000002</v>
      </c>
      <c r="F50" s="89"/>
      <c r="G50" s="77"/>
      <c r="H50" s="77"/>
    </row>
    <row r="51" spans="1:8" s="78" customFormat="1" x14ac:dyDescent="0.25">
      <c r="A51" s="73">
        <v>33</v>
      </c>
      <c r="B51" s="74" t="s">
        <v>73</v>
      </c>
      <c r="C51" s="75" t="s">
        <v>19</v>
      </c>
      <c r="D51" s="76">
        <v>405.6</v>
      </c>
      <c r="E51" s="89"/>
      <c r="F51" s="90">
        <f>D51*'Zdroj JC'!E43</f>
        <v>1054.5600000000002</v>
      </c>
      <c r="G51" s="77"/>
      <c r="H51" s="77"/>
    </row>
    <row r="52" spans="1:8" s="72" customFormat="1" x14ac:dyDescent="0.25">
      <c r="A52" s="73">
        <v>33</v>
      </c>
      <c r="B52" s="74" t="s">
        <v>74</v>
      </c>
      <c r="C52" s="75" t="s">
        <v>19</v>
      </c>
      <c r="D52" s="76">
        <v>14969</v>
      </c>
      <c r="E52" s="90">
        <f>D52*'Zdroj JC'!D44</f>
        <v>38919.4</v>
      </c>
      <c r="F52" s="89"/>
      <c r="G52" s="71"/>
      <c r="H52" s="71"/>
    </row>
    <row r="53" spans="1:8" s="78" customFormat="1" x14ac:dyDescent="0.25">
      <c r="A53" s="73">
        <v>33</v>
      </c>
      <c r="B53" s="74" t="s">
        <v>77</v>
      </c>
      <c r="C53" s="75" t="s">
        <v>19</v>
      </c>
      <c r="D53" s="76">
        <v>1775</v>
      </c>
      <c r="E53" s="89"/>
      <c r="F53" s="90">
        <f>D53*'Zdroj JC'!E44</f>
        <v>4615</v>
      </c>
      <c r="G53" s="77"/>
      <c r="H53" s="77"/>
    </row>
    <row r="54" spans="1:8" s="78" customFormat="1" x14ac:dyDescent="0.25">
      <c r="A54" s="73">
        <v>33</v>
      </c>
      <c r="B54" s="74" t="s">
        <v>75</v>
      </c>
      <c r="C54" s="75" t="s">
        <v>19</v>
      </c>
      <c r="D54" s="76">
        <v>1920</v>
      </c>
      <c r="E54" s="90">
        <f>D54*'Zdroj JC'!D45</f>
        <v>2304</v>
      </c>
      <c r="F54" s="89"/>
      <c r="G54" s="77"/>
      <c r="H54" s="77"/>
    </row>
    <row r="55" spans="1:8" s="78" customFormat="1" x14ac:dyDescent="0.25">
      <c r="A55" s="73">
        <v>33</v>
      </c>
      <c r="B55" s="74" t="s">
        <v>78</v>
      </c>
      <c r="C55" s="75" t="s">
        <v>19</v>
      </c>
      <c r="D55" s="76">
        <v>0</v>
      </c>
      <c r="E55" s="89"/>
      <c r="F55" s="90">
        <f>D55*'Zdroj JC'!E45</f>
        <v>0</v>
      </c>
      <c r="G55" s="77"/>
      <c r="H55" s="77"/>
    </row>
    <row r="56" spans="1:8" s="78" customFormat="1" x14ac:dyDescent="0.25">
      <c r="A56" s="73">
        <v>33</v>
      </c>
      <c r="B56" s="74" t="s">
        <v>76</v>
      </c>
      <c r="C56" s="75" t="s">
        <v>13</v>
      </c>
      <c r="D56" s="76">
        <f>'výkaz výmer'!D30</f>
        <v>6</v>
      </c>
      <c r="E56" s="90">
        <f>D56*'Zdroj JC'!D46</f>
        <v>252</v>
      </c>
      <c r="F56" s="79"/>
      <c r="G56" s="77"/>
      <c r="H56" s="77"/>
    </row>
    <row r="57" spans="1:8" s="78" customFormat="1" x14ac:dyDescent="0.25">
      <c r="A57" s="73">
        <v>33</v>
      </c>
      <c r="B57" s="74" t="s">
        <v>79</v>
      </c>
      <c r="C57" s="84" t="s">
        <v>13</v>
      </c>
      <c r="D57" s="85">
        <f>'výkaz výmer'!D29</f>
        <v>2</v>
      </c>
      <c r="E57" s="89"/>
      <c r="F57" s="90">
        <f>D57*'Zdroj JC'!E46</f>
        <v>100</v>
      </c>
      <c r="G57" s="77"/>
      <c r="H57" s="77"/>
    </row>
    <row r="58" spans="1:8" s="78" customFormat="1" hidden="1" x14ac:dyDescent="0.25">
      <c r="A58" s="82"/>
      <c r="B58" s="83" t="s">
        <v>36</v>
      </c>
      <c r="C58" s="75" t="s">
        <v>21</v>
      </c>
      <c r="D58" s="76">
        <v>0</v>
      </c>
      <c r="E58" s="90">
        <f>D58*'Zdroj JC'!D47</f>
        <v>0</v>
      </c>
      <c r="F58" s="89"/>
      <c r="G58" s="77"/>
      <c r="H58" s="77"/>
    </row>
    <row r="59" spans="1:8" s="78" customFormat="1" hidden="1" x14ac:dyDescent="0.25">
      <c r="A59" s="82"/>
      <c r="B59" s="83" t="s">
        <v>37</v>
      </c>
      <c r="C59" s="75" t="s">
        <v>38</v>
      </c>
      <c r="D59" s="76">
        <v>0</v>
      </c>
      <c r="E59" s="90">
        <f>D59*'Zdroj JC'!D48</f>
        <v>0</v>
      </c>
      <c r="F59" s="89"/>
      <c r="G59" s="77"/>
      <c r="H59" s="77"/>
    </row>
    <row r="60" spans="1:8" hidden="1" x14ac:dyDescent="0.25">
      <c r="B60" s="52" t="s">
        <v>39</v>
      </c>
      <c r="C60" s="16" t="s">
        <v>38</v>
      </c>
      <c r="D60" s="43">
        <v>0</v>
      </c>
      <c r="E60" s="44">
        <f>D60*'Zdroj JC'!D49</f>
        <v>0</v>
      </c>
      <c r="F60" s="22"/>
      <c r="G60" s="17"/>
      <c r="H60" s="17"/>
    </row>
    <row r="61" spans="1:8" hidden="1" x14ac:dyDescent="0.25">
      <c r="B61" s="87" t="s">
        <v>40</v>
      </c>
      <c r="C61" s="16"/>
      <c r="D61" s="18"/>
      <c r="E61" s="22"/>
      <c r="F61" s="22"/>
      <c r="G61" s="17"/>
      <c r="H61" s="17"/>
    </row>
    <row r="62" spans="1:8" hidden="1" x14ac:dyDescent="0.25">
      <c r="B62" s="51" t="s">
        <v>41</v>
      </c>
      <c r="C62" s="16" t="s">
        <v>21</v>
      </c>
      <c r="D62" s="43">
        <v>0</v>
      </c>
      <c r="E62" s="44">
        <f>D62*'Zdroj JC'!D51</f>
        <v>0</v>
      </c>
      <c r="F62" s="22"/>
      <c r="G62" s="17"/>
      <c r="H62" s="17"/>
    </row>
    <row r="63" spans="1:8" hidden="1" x14ac:dyDescent="0.25">
      <c r="B63" s="51" t="s">
        <v>42</v>
      </c>
      <c r="C63" s="16" t="s">
        <v>38</v>
      </c>
      <c r="D63" s="43">
        <v>0</v>
      </c>
      <c r="E63" s="44">
        <f>D63*'Zdroj JC'!D52</f>
        <v>0</v>
      </c>
      <c r="F63" s="22"/>
      <c r="G63" s="17"/>
      <c r="H63" s="17"/>
    </row>
    <row r="64" spans="1:8" hidden="1" x14ac:dyDescent="0.25">
      <c r="B64" s="51" t="s">
        <v>43</v>
      </c>
      <c r="C64" s="16" t="s">
        <v>38</v>
      </c>
      <c r="D64" s="43">
        <v>0</v>
      </c>
      <c r="E64" s="44">
        <f>D64*'Zdroj JC'!D53</f>
        <v>0</v>
      </c>
      <c r="F64" s="22"/>
      <c r="G64" s="17"/>
      <c r="H64" s="17"/>
    </row>
    <row r="65" spans="2:9" hidden="1" x14ac:dyDescent="0.25">
      <c r="B65" s="51" t="s">
        <v>44</v>
      </c>
      <c r="C65" s="16" t="s">
        <v>38</v>
      </c>
      <c r="D65" s="43">
        <v>0</v>
      </c>
      <c r="E65" s="44">
        <f>D65*'Zdroj JC'!D54</f>
        <v>0</v>
      </c>
      <c r="F65" s="22"/>
      <c r="G65" s="17"/>
      <c r="H65" s="17"/>
    </row>
    <row r="66" spans="2:9" hidden="1" x14ac:dyDescent="0.25">
      <c r="B66" s="51" t="s">
        <v>45</v>
      </c>
      <c r="C66" s="16" t="s">
        <v>21</v>
      </c>
      <c r="D66" s="43">
        <v>0</v>
      </c>
      <c r="E66" s="44">
        <f>D66*'Zdroj JC'!D55</f>
        <v>0</v>
      </c>
      <c r="F66" s="22"/>
      <c r="G66" s="17"/>
      <c r="H66" s="17"/>
    </row>
    <row r="67" spans="2:9" hidden="1" x14ac:dyDescent="0.25">
      <c r="B67" s="87" t="s">
        <v>46</v>
      </c>
      <c r="C67" s="16"/>
      <c r="D67" s="18"/>
      <c r="E67" s="22"/>
      <c r="F67" s="22"/>
      <c r="G67" s="17"/>
      <c r="H67" s="17"/>
    </row>
    <row r="68" spans="2:9" hidden="1" x14ac:dyDescent="0.25">
      <c r="B68" s="51" t="s">
        <v>47</v>
      </c>
      <c r="C68" s="16" t="s">
        <v>21</v>
      </c>
      <c r="D68" s="43">
        <v>0</v>
      </c>
      <c r="E68" s="44">
        <f>D68*'Zdroj JC'!D57</f>
        <v>0</v>
      </c>
      <c r="F68" s="22"/>
      <c r="G68" s="17"/>
      <c r="H68" s="17"/>
    </row>
    <row r="69" spans="2:9" hidden="1" x14ac:dyDescent="0.25">
      <c r="B69" s="51" t="s">
        <v>42</v>
      </c>
      <c r="C69" s="16" t="s">
        <v>38</v>
      </c>
      <c r="D69" s="43">
        <v>0</v>
      </c>
      <c r="E69" s="44">
        <f>D69*'Zdroj JC'!D58</f>
        <v>0</v>
      </c>
      <c r="F69" s="22"/>
      <c r="G69" s="17"/>
      <c r="H69" s="17"/>
    </row>
    <row r="70" spans="2:9" hidden="1" x14ac:dyDescent="0.25">
      <c r="B70" s="51" t="s">
        <v>48</v>
      </c>
      <c r="C70" s="16" t="s">
        <v>13</v>
      </c>
      <c r="D70" s="43">
        <v>0</v>
      </c>
      <c r="E70" s="44">
        <f>D70*'Zdroj JC'!D59</f>
        <v>0</v>
      </c>
      <c r="F70" s="22"/>
      <c r="G70" s="17"/>
      <c r="H70" s="17"/>
    </row>
    <row r="71" spans="2:9" hidden="1" x14ac:dyDescent="0.25">
      <c r="B71" s="51" t="s">
        <v>45</v>
      </c>
      <c r="C71" s="16" t="s">
        <v>21</v>
      </c>
      <c r="D71" s="43">
        <v>0</v>
      </c>
      <c r="E71" s="44">
        <f>D71*'Zdroj JC'!D60</f>
        <v>0</v>
      </c>
      <c r="F71" s="22"/>
      <c r="G71" s="17"/>
      <c r="H71" s="17"/>
    </row>
    <row r="72" spans="2:9" x14ac:dyDescent="0.25">
      <c r="B72" s="19" t="s">
        <v>54</v>
      </c>
      <c r="C72" s="18" t="s">
        <v>52</v>
      </c>
      <c r="D72" s="14"/>
      <c r="E72" s="147">
        <f>SUM(E10:E71)</f>
        <v>97301.667499999981</v>
      </c>
      <c r="F72" s="147">
        <f>SUM(F10:F71)</f>
        <v>69897.02</v>
      </c>
      <c r="G72" s="17"/>
      <c r="H72" s="17"/>
    </row>
    <row r="73" spans="2:9" ht="18.75" customHeight="1" x14ac:dyDescent="0.25">
      <c r="B73" s="15" t="s">
        <v>103</v>
      </c>
      <c r="C73" s="20" t="s">
        <v>52</v>
      </c>
      <c r="D73" s="18"/>
      <c r="E73" s="157">
        <f>(E72+F72)*E79</f>
        <v>34442.929624999997</v>
      </c>
      <c r="F73" s="158"/>
      <c r="I73" s="29"/>
    </row>
    <row r="74" spans="2:9" ht="24" customHeight="1" x14ac:dyDescent="0.3">
      <c r="B74" s="42" t="s">
        <v>80</v>
      </c>
      <c r="C74" s="16" t="s">
        <v>52</v>
      </c>
      <c r="D74" s="16"/>
      <c r="E74" s="148">
        <f>E72+F72+E73</f>
        <v>201641.61712499999</v>
      </c>
      <c r="F74" s="149"/>
    </row>
    <row r="79" spans="2:9" x14ac:dyDescent="0.25">
      <c r="E79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7:F7"/>
    <mergeCell ref="E74:F74"/>
    <mergeCell ref="E73:F73"/>
  </mergeCells>
  <pageMargins left="0.7" right="0.7" top="0.75" bottom="0.75" header="0.3" footer="0.3"/>
  <pageSetup paperSize="9" orientation="portrait" r:id="rId1"/>
  <ignoredErrors>
    <ignoredError sqref="J12:L12 J14:L14 J11:L11 K16:L16 K15:L15 J18:L18 K17:L17 J21:L23 K19:L19 K20:L20 J17 J19:J20 D40:D41 D10:D39 D42:D5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9"/>
  <sheetViews>
    <sheetView showGridLines="0" topLeftCell="A13" zoomScale="90" zoomScaleNormal="90" workbookViewId="0">
      <selection activeCell="B2" sqref="B2:F74"/>
    </sheetView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3" style="13" customWidth="1"/>
    <col min="6" max="6" width="14.8554687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6.25" customHeight="1" x14ac:dyDescent="0.35">
      <c r="B2" s="159" t="s">
        <v>118</v>
      </c>
      <c r="C2" s="160"/>
      <c r="D2" s="160"/>
      <c r="E2" s="160"/>
      <c r="F2" s="161"/>
    </row>
    <row r="3" spans="1:12" ht="23.25" x14ac:dyDescent="0.35">
      <c r="B3" s="177" t="s">
        <v>133</v>
      </c>
      <c r="C3" s="162"/>
      <c r="D3" s="162"/>
      <c r="E3" s="162"/>
      <c r="F3" s="163"/>
    </row>
    <row r="4" spans="1:12" ht="21" x14ac:dyDescent="0.35">
      <c r="B4" s="164" t="s">
        <v>134</v>
      </c>
      <c r="C4" s="165"/>
      <c r="D4" s="165"/>
      <c r="E4" s="14"/>
      <c r="F4" s="166"/>
    </row>
    <row r="5" spans="1:12" x14ac:dyDescent="0.25">
      <c r="B5" s="167"/>
      <c r="C5" s="165"/>
      <c r="D5" s="165"/>
      <c r="E5" s="14"/>
      <c r="F5" s="166"/>
    </row>
    <row r="6" spans="1:12" x14ac:dyDescent="0.25">
      <c r="B6" s="168" t="s">
        <v>56</v>
      </c>
      <c r="C6" s="165"/>
      <c r="D6" s="165"/>
      <c r="E6" s="14"/>
      <c r="F6" s="166"/>
    </row>
    <row r="7" spans="1:12" x14ac:dyDescent="0.25">
      <c r="B7" s="167"/>
      <c r="C7" s="165"/>
      <c r="D7" s="165"/>
      <c r="E7" s="139" t="s">
        <v>99</v>
      </c>
      <c r="F7" s="169"/>
    </row>
    <row r="8" spans="1:12" x14ac:dyDescent="0.25">
      <c r="B8" s="170" t="s">
        <v>98</v>
      </c>
      <c r="C8" s="171" t="s">
        <v>91</v>
      </c>
      <c r="D8" s="171" t="s">
        <v>92</v>
      </c>
      <c r="E8" s="34" t="s">
        <v>90</v>
      </c>
      <c r="F8" s="172" t="s">
        <v>100</v>
      </c>
    </row>
    <row r="9" spans="1:12" x14ac:dyDescent="0.25">
      <c r="B9" s="168"/>
      <c r="C9" s="173"/>
      <c r="D9" s="173"/>
      <c r="E9" s="21" t="s">
        <v>52</v>
      </c>
      <c r="F9" s="174" t="s">
        <v>52</v>
      </c>
    </row>
    <row r="10" spans="1:12" x14ac:dyDescent="0.25">
      <c r="A10" s="50">
        <v>21</v>
      </c>
      <c r="B10" s="150" t="s">
        <v>0</v>
      </c>
      <c r="C10" s="151" t="s">
        <v>1</v>
      </c>
      <c r="D10" s="152">
        <f>'výkaz výmer'!C35+'výkaz výmer'!C39+'výkaz výmer'!C43+'výkaz výmer'!C47+'výkaz výmer'!C51+'výkaz výmer'!C55</f>
        <v>28.397999999999996</v>
      </c>
      <c r="E10" s="153">
        <f>D10*'Zdroj JC'!D9</f>
        <v>7667.4599999999991</v>
      </c>
      <c r="F10" s="154"/>
      <c r="G10" s="17"/>
      <c r="H10" s="17"/>
      <c r="I10" s="31" t="s">
        <v>96</v>
      </c>
      <c r="J10" s="23"/>
      <c r="K10" s="24"/>
      <c r="L10" s="25"/>
    </row>
    <row r="11" spans="1:12" x14ac:dyDescent="0.25">
      <c r="A11" s="47">
        <v>22</v>
      </c>
      <c r="B11" s="150" t="s">
        <v>2</v>
      </c>
      <c r="C11" s="151" t="s">
        <v>1</v>
      </c>
      <c r="D11" s="152">
        <f>D10</f>
        <v>28.397999999999996</v>
      </c>
      <c r="E11" s="153">
        <f>D11*'Zdroj JC'!D10</f>
        <v>2271.8399999999997</v>
      </c>
      <c r="F11" s="154"/>
      <c r="G11" s="17"/>
      <c r="H11" s="49">
        <v>21</v>
      </c>
      <c r="I11" s="32" t="s">
        <v>81</v>
      </c>
      <c r="J11" s="36">
        <f>SUM(E10:F10,E15:F15,E16:F16,E17:F17,E18:F18,E19:F19)</f>
        <v>27055.32</v>
      </c>
      <c r="K11" s="26"/>
      <c r="L11" s="39">
        <f>J11/$J$23</f>
        <v>0.13401116896574305</v>
      </c>
    </row>
    <row r="12" spans="1:12" x14ac:dyDescent="0.25">
      <c r="A12" s="58">
        <v>35</v>
      </c>
      <c r="B12" s="150" t="s">
        <v>3</v>
      </c>
      <c r="C12" s="151" t="s">
        <v>1</v>
      </c>
      <c r="D12" s="152">
        <f>D11</f>
        <v>28.397999999999996</v>
      </c>
      <c r="E12" s="90">
        <f>((D12-'výkaz výmer'!C34-'výkaz výmer'!C38-'výkaz výmer'!C42-'výkaz výmer'!C46-'výkaz výmer'!C50-'výkaz výmer'!C54)*'Zdroj JC'!D11*0.25+('výkaz výmer'!C34+'výkaz výmer'!C38+'výkaz výmer'!C42+'výkaz výmer'!C46+'výkaz výmer'!C50+'výkaz výmer'!C54)*'Zdroj JC'!D11)*0.5</f>
        <v>3094.8074999999999</v>
      </c>
      <c r="F12" s="154"/>
      <c r="G12" s="17"/>
      <c r="H12" s="48">
        <v>22</v>
      </c>
      <c r="I12" s="32" t="s">
        <v>82</v>
      </c>
      <c r="J12" s="36">
        <f>SUM(E11:F11,E20:F20,E21:F21)</f>
        <v>7824.9900000000007</v>
      </c>
      <c r="K12" s="26"/>
      <c r="L12" s="39">
        <f>J12/$J$23</f>
        <v>3.8758959681321446E-2</v>
      </c>
    </row>
    <row r="13" spans="1:12" x14ac:dyDescent="0.25">
      <c r="A13" s="58">
        <v>35</v>
      </c>
      <c r="B13" s="150" t="s">
        <v>4</v>
      </c>
      <c r="C13" s="151" t="s">
        <v>1</v>
      </c>
      <c r="D13" s="152">
        <f>'výkaz výmer'!C37+'výkaz výmer'!C41+'výkaz výmer'!C45+'výkaz výmer'!C53</f>
        <v>9.8300000000000018</v>
      </c>
      <c r="E13" s="154"/>
      <c r="F13" s="153">
        <f>D13*'Zdroj JC'!E12</f>
        <v>3145.6000000000004</v>
      </c>
      <c r="G13" s="17"/>
      <c r="H13" s="35"/>
      <c r="I13" s="32"/>
      <c r="J13" s="36"/>
      <c r="K13" s="27"/>
      <c r="L13" s="39"/>
    </row>
    <row r="14" spans="1:12" x14ac:dyDescent="0.25">
      <c r="A14" s="58">
        <v>35</v>
      </c>
      <c r="B14" s="150" t="s">
        <v>5</v>
      </c>
      <c r="C14" s="151" t="s">
        <v>1</v>
      </c>
      <c r="D14" s="152">
        <f>'výkaz výmer'!C49</f>
        <v>8.0109999999999992</v>
      </c>
      <c r="E14" s="154"/>
      <c r="F14" s="153">
        <f>D14*'Zdroj JC'!E13</f>
        <v>2883.9599999999996</v>
      </c>
      <c r="G14" s="17"/>
      <c r="H14" s="35"/>
      <c r="I14" s="33" t="s">
        <v>97</v>
      </c>
      <c r="J14" s="37"/>
      <c r="K14" s="24"/>
      <c r="L14" s="39">
        <f t="shared" ref="L14:L21" si="0">J14/$J$23</f>
        <v>0</v>
      </c>
    </row>
    <row r="15" spans="1:12" x14ac:dyDescent="0.25">
      <c r="A15" s="50">
        <v>21</v>
      </c>
      <c r="B15" s="155" t="s">
        <v>6</v>
      </c>
      <c r="C15" s="151" t="s">
        <v>1</v>
      </c>
      <c r="D15" s="152">
        <f>D10</f>
        <v>28.397999999999996</v>
      </c>
      <c r="E15" s="153">
        <f>D15*'Zdroj JC'!D14*0.5</f>
        <v>1987.8599999999997</v>
      </c>
      <c r="F15" s="154"/>
      <c r="G15" s="17"/>
      <c r="H15" s="59" t="s">
        <v>83</v>
      </c>
      <c r="I15" s="32" t="s">
        <v>84</v>
      </c>
      <c r="J15" s="37">
        <f>SUM(E44:F44,E45:F45)</f>
        <v>6546.1250000000009</v>
      </c>
      <c r="K15" s="28"/>
      <c r="L15" s="39">
        <f t="shared" si="0"/>
        <v>3.2424449736535174E-2</v>
      </c>
    </row>
    <row r="16" spans="1:12" x14ac:dyDescent="0.25">
      <c r="A16" s="50">
        <v>21</v>
      </c>
      <c r="B16" s="150" t="s">
        <v>7</v>
      </c>
      <c r="C16" s="151" t="s">
        <v>13</v>
      </c>
      <c r="D16" s="152">
        <v>4</v>
      </c>
      <c r="E16" s="154"/>
      <c r="F16" s="153">
        <f>D16*'Zdroj JC'!E15</f>
        <v>11200</v>
      </c>
      <c r="G16" s="17"/>
      <c r="H16" s="63" t="s">
        <v>85</v>
      </c>
      <c r="I16" s="32" t="s">
        <v>86</v>
      </c>
      <c r="J16" s="37">
        <f>SUM(E46:F46,E47:F47,E48:F48,E49:F49)</f>
        <v>36609.15</v>
      </c>
      <c r="K16" s="28"/>
      <c r="L16" s="39">
        <f t="shared" si="0"/>
        <v>0.18133346736768341</v>
      </c>
    </row>
    <row r="17" spans="1:12" x14ac:dyDescent="0.25">
      <c r="A17" s="50">
        <v>21</v>
      </c>
      <c r="B17" s="150" t="s">
        <v>8</v>
      </c>
      <c r="C17" s="151" t="s">
        <v>13</v>
      </c>
      <c r="D17" s="152">
        <v>1</v>
      </c>
      <c r="E17" s="154"/>
      <c r="F17" s="153">
        <f>D17*'Zdroj JC'!E16</f>
        <v>6200</v>
      </c>
      <c r="G17" s="17"/>
      <c r="H17" s="53">
        <v>33</v>
      </c>
      <c r="I17" s="32" t="s">
        <v>88</v>
      </c>
      <c r="J17" s="36">
        <f>SUM(E38:F38,E39:F39,E40:F40,E41:F41,E42:F42,E43:F43,E50:F50,E51:F51,E52:F52,E53:F53,E54:F54,E55:F55,E56:F56,E57:F57,E58:F58,E59:F59,E60:F60,E62:F62,E63:F63,E64:F64,E65:F65,E66:F66,E68:F68,E69:F69,E70:F70,E71:F71)</f>
        <v>49616.82</v>
      </c>
      <c r="K17" s="26"/>
      <c r="L17" s="39">
        <f t="shared" si="0"/>
        <v>0.24576342281528582</v>
      </c>
    </row>
    <row r="18" spans="1:12" x14ac:dyDescent="0.25">
      <c r="A18" s="50">
        <v>21</v>
      </c>
      <c r="B18" s="150" t="s">
        <v>9</v>
      </c>
      <c r="C18" s="151" t="s">
        <v>13</v>
      </c>
      <c r="D18" s="152">
        <v>0</v>
      </c>
      <c r="E18" s="154"/>
      <c r="F18" s="153">
        <f>D18*'Zdroj JC'!E17</f>
        <v>0</v>
      </c>
      <c r="G18" s="17"/>
      <c r="H18" s="54">
        <v>34</v>
      </c>
      <c r="I18" s="32" t="s">
        <v>87</v>
      </c>
      <c r="J18" s="37">
        <f>SUM(E32:F32,E33:F33,E34:F34,E35:F35,E36:F36,E37:F37,E31:F31)</f>
        <v>15358.815000000002</v>
      </c>
      <c r="K18" s="28"/>
      <c r="L18" s="39">
        <f t="shared" si="0"/>
        <v>7.6075712727795827E-2</v>
      </c>
    </row>
    <row r="19" spans="1:12" x14ac:dyDescent="0.25">
      <c r="A19" s="50">
        <v>21</v>
      </c>
      <c r="B19" s="150" t="s">
        <v>10</v>
      </c>
      <c r="C19" s="151" t="s">
        <v>13</v>
      </c>
      <c r="D19" s="152">
        <v>0</v>
      </c>
      <c r="E19" s="153">
        <f>D19*'Zdroj JC'!D18</f>
        <v>0</v>
      </c>
      <c r="F19" s="154"/>
      <c r="G19" s="17"/>
      <c r="H19" s="57">
        <v>35</v>
      </c>
      <c r="I19" s="32" t="s">
        <v>3</v>
      </c>
      <c r="J19" s="36">
        <f>SUM(E13:F13,E14:F14,E12:F12,E28:F28,E29:F29,E30:F30)</f>
        <v>18024.3675</v>
      </c>
      <c r="K19" s="26"/>
      <c r="L19" s="39">
        <f t="shared" si="0"/>
        <v>8.9278802044963718E-2</v>
      </c>
    </row>
    <row r="20" spans="1:12" x14ac:dyDescent="0.25">
      <c r="A20" s="47">
        <v>22</v>
      </c>
      <c r="B20" s="156" t="s">
        <v>57</v>
      </c>
      <c r="C20" s="151" t="s">
        <v>1</v>
      </c>
      <c r="D20" s="152">
        <f>D10</f>
        <v>28.397999999999996</v>
      </c>
      <c r="E20" s="153">
        <f>D20*'Zdroj JC'!D19*0.5</f>
        <v>993.92999999999984</v>
      </c>
      <c r="F20" s="154"/>
      <c r="G20" s="17"/>
      <c r="H20" s="61">
        <v>36</v>
      </c>
      <c r="I20" s="32" t="s">
        <v>89</v>
      </c>
      <c r="J20" s="36">
        <f>SUM(E22:F22,E23:F23,E24:F24,E25:F25,E26:F26,E27:F27)</f>
        <v>6367.85</v>
      </c>
      <c r="K20" s="26"/>
      <c r="L20" s="39">
        <f t="shared" si="0"/>
        <v>3.1541413012247013E-2</v>
      </c>
    </row>
    <row r="21" spans="1:12" x14ac:dyDescent="0.25">
      <c r="A21" s="47">
        <v>22</v>
      </c>
      <c r="B21" s="156" t="s">
        <v>55</v>
      </c>
      <c r="C21" s="151" t="s">
        <v>1</v>
      </c>
      <c r="D21" s="152">
        <f>'výkaz výmer'!C36+'výkaz výmer'!C40+'výkaz výmer'!C44+'výkaz výmer'!C48+'výkaz výmer'!C52</f>
        <v>16.886000000000003</v>
      </c>
      <c r="E21" s="154"/>
      <c r="F21" s="153">
        <f>D21*'Zdroj JC'!E20</f>
        <v>4559.2200000000012</v>
      </c>
      <c r="H21" s="35" t="s">
        <v>104</v>
      </c>
      <c r="I21" s="32" t="s">
        <v>102</v>
      </c>
      <c r="J21" s="36">
        <f>SUM(E73:F73)</f>
        <v>34485.108124999999</v>
      </c>
      <c r="K21" s="26"/>
      <c r="L21" s="39">
        <f t="shared" si="0"/>
        <v>0.17081260364842454</v>
      </c>
    </row>
    <row r="22" spans="1:12" x14ac:dyDescent="0.25">
      <c r="A22" s="62">
        <v>36</v>
      </c>
      <c r="B22" s="150" t="s">
        <v>11</v>
      </c>
      <c r="C22" s="151" t="s">
        <v>1</v>
      </c>
      <c r="D22" s="152">
        <f>D10</f>
        <v>28.397999999999996</v>
      </c>
      <c r="E22" s="153">
        <f>D22*'Zdroj JC'!D21</f>
        <v>425.96999999999991</v>
      </c>
      <c r="F22" s="154"/>
      <c r="G22" s="17"/>
      <c r="H22" s="35"/>
      <c r="I22" s="32"/>
      <c r="J22" s="36"/>
      <c r="K22" s="29"/>
      <c r="L22" s="39"/>
    </row>
    <row r="23" spans="1:12" x14ac:dyDescent="0.25">
      <c r="A23" s="62">
        <v>36</v>
      </c>
      <c r="B23" s="150" t="s">
        <v>12</v>
      </c>
      <c r="C23" s="151" t="s">
        <v>13</v>
      </c>
      <c r="D23" s="152">
        <v>0</v>
      </c>
      <c r="E23" s="153">
        <f>D23*'Zdroj JC'!D22</f>
        <v>0</v>
      </c>
      <c r="F23" s="154"/>
      <c r="G23" s="17"/>
      <c r="H23" s="17"/>
      <c r="J23" s="38">
        <f>SUM(J11:J22)</f>
        <v>201888.545625</v>
      </c>
      <c r="K23" s="26"/>
      <c r="L23" s="40">
        <f>SUM(L11:L22)</f>
        <v>1</v>
      </c>
    </row>
    <row r="24" spans="1:12" x14ac:dyDescent="0.25">
      <c r="A24" s="62">
        <v>36</v>
      </c>
      <c r="B24" s="150" t="s">
        <v>14</v>
      </c>
      <c r="C24" s="151" t="s">
        <v>13</v>
      </c>
      <c r="D24" s="152">
        <v>2</v>
      </c>
      <c r="E24" s="153">
        <f>D24*'Zdroj JC'!D23</f>
        <v>124</v>
      </c>
      <c r="F24" s="154"/>
      <c r="G24" s="17"/>
    </row>
    <row r="25" spans="1:12" x14ac:dyDescent="0.25">
      <c r="A25" s="62">
        <v>36</v>
      </c>
      <c r="B25" s="150" t="s">
        <v>15</v>
      </c>
      <c r="C25" s="151" t="s">
        <v>1</v>
      </c>
      <c r="D25" s="152">
        <f>'výkaz výmer'!C36+'výkaz výmer'!C40+'výkaz výmer'!C44</f>
        <v>9.3500000000000014</v>
      </c>
      <c r="E25" s="154"/>
      <c r="F25" s="153">
        <f>D25*'Zdroj JC'!E24</f>
        <v>2431.0000000000005</v>
      </c>
      <c r="G25" s="17"/>
      <c r="H25" s="17"/>
    </row>
    <row r="26" spans="1:12" x14ac:dyDescent="0.25">
      <c r="A26" s="62">
        <v>36</v>
      </c>
      <c r="B26" s="150" t="s">
        <v>16</v>
      </c>
      <c r="C26" s="151" t="s">
        <v>1</v>
      </c>
      <c r="D26" s="152">
        <f>'výkaz výmer'!C48</f>
        <v>7.056</v>
      </c>
      <c r="E26" s="154"/>
      <c r="F26" s="153">
        <f>D26*'Zdroj JC'!E25</f>
        <v>3386.88</v>
      </c>
      <c r="G26" s="17"/>
      <c r="H26" s="17"/>
    </row>
    <row r="27" spans="1:12" x14ac:dyDescent="0.25">
      <c r="A27" s="62">
        <v>36</v>
      </c>
      <c r="B27" s="150" t="s">
        <v>17</v>
      </c>
      <c r="C27" s="151" t="s">
        <v>1</v>
      </c>
      <c r="D27" s="152">
        <v>0</v>
      </c>
      <c r="E27" s="153">
        <f>D27*'Zdroj JC'!D26</f>
        <v>0</v>
      </c>
      <c r="F27" s="154"/>
      <c r="G27" s="17"/>
      <c r="H27" s="17"/>
    </row>
    <row r="28" spans="1:12" x14ac:dyDescent="0.25">
      <c r="A28" s="58">
        <v>35</v>
      </c>
      <c r="B28" s="175" t="s">
        <v>112</v>
      </c>
      <c r="C28" s="151" t="s">
        <v>13</v>
      </c>
      <c r="D28" s="152">
        <v>0</v>
      </c>
      <c r="E28" s="153">
        <f>D28*'Zdroj JC'!D27</f>
        <v>0</v>
      </c>
      <c r="F28" s="154"/>
      <c r="G28" s="17"/>
      <c r="H28" s="17"/>
    </row>
    <row r="29" spans="1:12" x14ac:dyDescent="0.25">
      <c r="A29" s="58">
        <v>35</v>
      </c>
      <c r="B29" s="176" t="s">
        <v>113</v>
      </c>
      <c r="C29" s="151" t="s">
        <v>13</v>
      </c>
      <c r="D29" s="152">
        <v>1</v>
      </c>
      <c r="E29" s="153">
        <f>D29*'Zdroj JC'!D28</f>
        <v>8900</v>
      </c>
      <c r="F29" s="154"/>
      <c r="G29" s="17"/>
      <c r="H29" s="17"/>
    </row>
    <row r="30" spans="1:12" x14ac:dyDescent="0.25">
      <c r="A30" s="58">
        <v>35</v>
      </c>
      <c r="B30" s="150" t="s">
        <v>18</v>
      </c>
      <c r="C30" s="151" t="s">
        <v>13</v>
      </c>
      <c r="D30" s="152">
        <v>0</v>
      </c>
      <c r="E30" s="153">
        <f>D30*'Zdroj JC'!D29</f>
        <v>0</v>
      </c>
      <c r="F30" s="154"/>
      <c r="G30" s="17"/>
      <c r="H30" s="17"/>
    </row>
    <row r="31" spans="1:12" x14ac:dyDescent="0.25">
      <c r="A31" s="55">
        <v>34</v>
      </c>
      <c r="B31" s="150" t="s">
        <v>62</v>
      </c>
      <c r="C31" s="151" t="s">
        <v>1</v>
      </c>
      <c r="D31" s="152">
        <f>D10</f>
        <v>28.397999999999996</v>
      </c>
      <c r="E31" s="153">
        <f>D31*'Zdroj JC'!D30*0.5</f>
        <v>496.96499999999992</v>
      </c>
      <c r="F31" s="154"/>
      <c r="G31" s="17"/>
      <c r="H31" s="17"/>
    </row>
    <row r="32" spans="1:12" x14ac:dyDescent="0.25">
      <c r="A32" s="55">
        <v>34</v>
      </c>
      <c r="B32" s="150" t="s">
        <v>63</v>
      </c>
      <c r="C32" s="151" t="s">
        <v>1</v>
      </c>
      <c r="D32" s="152">
        <f>D21</f>
        <v>16.886000000000003</v>
      </c>
      <c r="E32" s="154"/>
      <c r="F32" s="153">
        <f>D32*'Zdroj JC'!E30</f>
        <v>2532.9000000000005</v>
      </c>
      <c r="G32" s="17"/>
      <c r="H32" s="17"/>
    </row>
    <row r="33" spans="1:8" x14ac:dyDescent="0.25">
      <c r="A33" s="55">
        <v>34</v>
      </c>
      <c r="B33" s="74" t="s">
        <v>64</v>
      </c>
      <c r="C33" s="75" t="s">
        <v>19</v>
      </c>
      <c r="D33" s="76">
        <f>'"A1"- SUM_NZ-HR'!D33</f>
        <v>19218</v>
      </c>
      <c r="E33" s="90">
        <f>D33*'Zdroj JC'!D31</f>
        <v>7687.2000000000007</v>
      </c>
      <c r="F33" s="89"/>
      <c r="G33" s="17"/>
      <c r="H33" s="17"/>
    </row>
    <row r="34" spans="1:8" x14ac:dyDescent="0.25">
      <c r="A34" s="55">
        <v>34</v>
      </c>
      <c r="B34" s="74" t="s">
        <v>58</v>
      </c>
      <c r="C34" s="75" t="s">
        <v>19</v>
      </c>
      <c r="D34" s="76">
        <f>'"A1"- SUM_NZ-HR'!D34</f>
        <v>10905</v>
      </c>
      <c r="E34" s="89"/>
      <c r="F34" s="90">
        <f>D34*'Zdroj JC'!E31</f>
        <v>3816.7499999999995</v>
      </c>
      <c r="G34" s="17"/>
      <c r="H34" s="17"/>
    </row>
    <row r="35" spans="1:8" x14ac:dyDescent="0.25">
      <c r="A35" s="55">
        <v>34</v>
      </c>
      <c r="B35" s="150" t="s">
        <v>20</v>
      </c>
      <c r="C35" s="151" t="s">
        <v>21</v>
      </c>
      <c r="D35" s="152">
        <v>0</v>
      </c>
      <c r="E35" s="153">
        <f>D35*'Zdroj JC'!D32</f>
        <v>0</v>
      </c>
      <c r="F35" s="154"/>
      <c r="G35" s="17"/>
      <c r="H35" s="17"/>
    </row>
    <row r="36" spans="1:8" x14ac:dyDescent="0.25">
      <c r="A36" s="55">
        <v>34</v>
      </c>
      <c r="B36" s="150" t="s">
        <v>22</v>
      </c>
      <c r="C36" s="151" t="s">
        <v>21</v>
      </c>
      <c r="D36" s="152">
        <v>750</v>
      </c>
      <c r="E36" s="154"/>
      <c r="F36" s="153">
        <f>D36*'Zdroj JC'!E33</f>
        <v>825.00000000000011</v>
      </c>
      <c r="G36" s="17"/>
      <c r="H36" s="17"/>
    </row>
    <row r="37" spans="1:8" x14ac:dyDescent="0.25">
      <c r="A37" s="55">
        <v>34</v>
      </c>
      <c r="B37" s="150" t="s">
        <v>23</v>
      </c>
      <c r="C37" s="151" t="s">
        <v>19</v>
      </c>
      <c r="D37" s="152">
        <v>0</v>
      </c>
      <c r="E37" s="154"/>
      <c r="F37" s="153">
        <f>D37*'Zdroj JC'!E34</f>
        <v>0</v>
      </c>
      <c r="G37" s="17"/>
      <c r="H37" s="17"/>
    </row>
    <row r="38" spans="1:8" x14ac:dyDescent="0.25">
      <c r="A38" s="56">
        <v>33</v>
      </c>
      <c r="B38" s="150" t="s">
        <v>65</v>
      </c>
      <c r="C38" s="151" t="s">
        <v>19</v>
      </c>
      <c r="D38" s="152">
        <v>0</v>
      </c>
      <c r="E38" s="153">
        <f>D38*'Zdroj JC'!D35</f>
        <v>0</v>
      </c>
      <c r="F38" s="154"/>
      <c r="G38" s="17"/>
      <c r="H38" s="17"/>
    </row>
    <row r="39" spans="1:8" x14ac:dyDescent="0.25">
      <c r="A39" s="56">
        <v>33</v>
      </c>
      <c r="B39" s="150" t="s">
        <v>59</v>
      </c>
      <c r="C39" s="151" t="s">
        <v>19</v>
      </c>
      <c r="D39" s="152">
        <f>'výkaz výmer'!D59</f>
        <v>1932</v>
      </c>
      <c r="E39" s="154"/>
      <c r="F39" s="153">
        <f>D39*'Zdroj JC'!E35</f>
        <v>1352.3999999999999</v>
      </c>
      <c r="G39" s="17"/>
      <c r="H39" s="17"/>
    </row>
    <row r="40" spans="1:8" x14ac:dyDescent="0.25">
      <c r="A40" s="56">
        <v>33</v>
      </c>
      <c r="B40" s="150" t="s">
        <v>66</v>
      </c>
      <c r="C40" s="151" t="s">
        <v>19</v>
      </c>
      <c r="D40" s="152">
        <v>0</v>
      </c>
      <c r="E40" s="153">
        <f>D40*'Zdroj JC'!D36</f>
        <v>0</v>
      </c>
      <c r="F40" s="154"/>
      <c r="G40" s="17"/>
      <c r="H40" s="17"/>
    </row>
    <row r="41" spans="1:8" s="78" customFormat="1" x14ac:dyDescent="0.25">
      <c r="A41" s="73">
        <v>33</v>
      </c>
      <c r="B41" s="74" t="s">
        <v>67</v>
      </c>
      <c r="C41" s="75" t="s">
        <v>19</v>
      </c>
      <c r="D41" s="76">
        <v>0</v>
      </c>
      <c r="E41" s="89"/>
      <c r="F41" s="90">
        <f>D41*'Zdroj JC'!E36</f>
        <v>0</v>
      </c>
      <c r="G41" s="77"/>
      <c r="H41" s="77"/>
    </row>
    <row r="42" spans="1:8" s="72" customFormat="1" x14ac:dyDescent="0.25">
      <c r="A42" s="70">
        <v>33</v>
      </c>
      <c r="B42" s="74" t="s">
        <v>68</v>
      </c>
      <c r="C42" s="75" t="s">
        <v>19</v>
      </c>
      <c r="D42" s="76">
        <v>0</v>
      </c>
      <c r="E42" s="90">
        <f>D42*'Zdroj JC'!D37</f>
        <v>0</v>
      </c>
      <c r="F42" s="89"/>
      <c r="G42" s="71"/>
      <c r="H42" s="71"/>
    </row>
    <row r="43" spans="1:8" s="78" customFormat="1" x14ac:dyDescent="0.25">
      <c r="A43" s="73">
        <v>33</v>
      </c>
      <c r="B43" s="74" t="s">
        <v>69</v>
      </c>
      <c r="C43" s="75" t="s">
        <v>19</v>
      </c>
      <c r="D43" s="76">
        <v>0</v>
      </c>
      <c r="E43" s="89"/>
      <c r="F43" s="90">
        <f>D43*'Zdroj JC'!E37</f>
        <v>0</v>
      </c>
      <c r="G43" s="77"/>
      <c r="H43" s="77"/>
    </row>
    <row r="44" spans="1:8" s="78" customFormat="1" x14ac:dyDescent="0.25">
      <c r="A44" s="80" t="s">
        <v>83</v>
      </c>
      <c r="B44" s="74" t="s">
        <v>27</v>
      </c>
      <c r="C44" s="75" t="s">
        <v>1</v>
      </c>
      <c r="D44" s="76">
        <f>'výkaz výmer'!C34+'výkaz výmer'!C38+'výkaz výmer'!C42+'výkaz výmer'!C46+'výkaz výmer'!C50+'výkaz výmer'!C54</f>
        <v>3.8449999999999998</v>
      </c>
      <c r="E44" s="90">
        <f>D44*'Zdroj JC'!D38*0.7</f>
        <v>1480.3249999999998</v>
      </c>
      <c r="F44" s="89"/>
      <c r="G44" s="77"/>
      <c r="H44" s="77"/>
    </row>
    <row r="45" spans="1:8" s="78" customFormat="1" x14ac:dyDescent="0.25">
      <c r="A45" s="80" t="s">
        <v>83</v>
      </c>
      <c r="B45" s="74" t="s">
        <v>28</v>
      </c>
      <c r="C45" s="75" t="s">
        <v>1</v>
      </c>
      <c r="D45" s="76">
        <f>'výkaz výmer'!C36+'výkaz výmer'!C40+'výkaz výmer'!C44+'výkaz výmer'!C48+'výkaz výmer'!C52</f>
        <v>16.886000000000003</v>
      </c>
      <c r="E45" s="89"/>
      <c r="F45" s="90">
        <f>D45*'Zdroj JC'!E39</f>
        <v>5065.8000000000011</v>
      </c>
      <c r="G45" s="77"/>
      <c r="H45" s="77"/>
    </row>
    <row r="46" spans="1:8" s="78" customFormat="1" x14ac:dyDescent="0.25">
      <c r="A46" s="81" t="s">
        <v>85</v>
      </c>
      <c r="B46" s="74" t="s">
        <v>29</v>
      </c>
      <c r="C46" s="75" t="s">
        <v>1</v>
      </c>
      <c r="D46" s="76">
        <f>D10</f>
        <v>28.397999999999996</v>
      </c>
      <c r="E46" s="90">
        <f>D46*'Zdroj JC'!D40*0.5</f>
        <v>14198.999999999998</v>
      </c>
      <c r="F46" s="89"/>
      <c r="G46" s="77"/>
      <c r="H46" s="77"/>
    </row>
    <row r="47" spans="1:8" s="78" customFormat="1" x14ac:dyDescent="0.25">
      <c r="A47" s="81" t="s">
        <v>85</v>
      </c>
      <c r="B47" s="74" t="s">
        <v>30</v>
      </c>
      <c r="C47" s="75" t="s">
        <v>1</v>
      </c>
      <c r="D47" s="76">
        <f>D45</f>
        <v>16.886000000000003</v>
      </c>
      <c r="E47" s="89"/>
      <c r="F47" s="90">
        <f>D47*'Zdroj JC'!E41</f>
        <v>11820.200000000003</v>
      </c>
      <c r="G47" s="77"/>
      <c r="H47" s="77"/>
    </row>
    <row r="48" spans="1:8" s="78" customFormat="1" x14ac:dyDescent="0.25">
      <c r="A48" s="81" t="s">
        <v>85</v>
      </c>
      <c r="B48" s="74" t="s">
        <v>70</v>
      </c>
      <c r="C48" s="75" t="s">
        <v>1</v>
      </c>
      <c r="D48" s="76">
        <f>'výkaz výmer'!D35+'výkaz výmer'!D39+'výkaz výmer'!D43+'výkaz výmer'!D47+'výkaz výmer'!D51+'výkaz výmer'!D55</f>
        <v>28.410999999999994</v>
      </c>
      <c r="E48" s="90">
        <f>D48*'Zdroj JC'!D42</f>
        <v>5682.1999999999989</v>
      </c>
      <c r="F48" s="89"/>
      <c r="G48" s="77"/>
      <c r="H48" s="77"/>
    </row>
    <row r="49" spans="1:8" s="78" customFormat="1" x14ac:dyDescent="0.25">
      <c r="A49" s="81" t="s">
        <v>85</v>
      </c>
      <c r="B49" s="74" t="s">
        <v>71</v>
      </c>
      <c r="C49" s="75" t="s">
        <v>1</v>
      </c>
      <c r="D49" s="76">
        <f>'výkaz výmer'!D36+'výkaz výmer'!D40+'výkaz výmer'!D44+'výkaz výmer'!D48+'výkaz výmer'!D52</f>
        <v>19.631000000000004</v>
      </c>
      <c r="E49" s="89"/>
      <c r="F49" s="90">
        <f>D49*'Zdroj JC'!E42</f>
        <v>4907.7500000000009</v>
      </c>
      <c r="G49" s="77"/>
      <c r="H49" s="77"/>
    </row>
    <row r="50" spans="1:8" s="78" customFormat="1" x14ac:dyDescent="0.25">
      <c r="A50" s="73">
        <v>33</v>
      </c>
      <c r="B50" s="74" t="s">
        <v>72</v>
      </c>
      <c r="C50" s="75" t="s">
        <v>19</v>
      </c>
      <c r="D50" s="76">
        <v>392.1</v>
      </c>
      <c r="E50" s="90">
        <f>D50*'Zdroj JC'!D43</f>
        <v>1019.4600000000002</v>
      </c>
      <c r="F50" s="89"/>
      <c r="G50" s="77"/>
      <c r="H50" s="77"/>
    </row>
    <row r="51" spans="1:8" s="78" customFormat="1" x14ac:dyDescent="0.25">
      <c r="A51" s="73">
        <v>33</v>
      </c>
      <c r="B51" s="74" t="s">
        <v>73</v>
      </c>
      <c r="C51" s="75" t="s">
        <v>19</v>
      </c>
      <c r="D51" s="76">
        <v>405.6</v>
      </c>
      <c r="E51" s="89"/>
      <c r="F51" s="90">
        <f>D51*'Zdroj JC'!E43</f>
        <v>1054.5600000000002</v>
      </c>
      <c r="G51" s="77"/>
      <c r="H51" s="77"/>
    </row>
    <row r="52" spans="1:8" s="72" customFormat="1" x14ac:dyDescent="0.25">
      <c r="A52" s="73">
        <v>33</v>
      </c>
      <c r="B52" s="74" t="s">
        <v>74</v>
      </c>
      <c r="C52" s="75" t="s">
        <v>19</v>
      </c>
      <c r="D52" s="76">
        <v>14969</v>
      </c>
      <c r="E52" s="90">
        <f>D52*'Zdroj JC'!D44</f>
        <v>38919.4</v>
      </c>
      <c r="F52" s="89"/>
      <c r="G52" s="71"/>
      <c r="H52" s="71"/>
    </row>
    <row r="53" spans="1:8" s="78" customFormat="1" x14ac:dyDescent="0.25">
      <c r="A53" s="73">
        <v>33</v>
      </c>
      <c r="B53" s="74" t="s">
        <v>77</v>
      </c>
      <c r="C53" s="75" t="s">
        <v>19</v>
      </c>
      <c r="D53" s="76">
        <v>1775</v>
      </c>
      <c r="E53" s="89"/>
      <c r="F53" s="90">
        <f>D53*'Zdroj JC'!E44</f>
        <v>4615</v>
      </c>
      <c r="G53" s="77"/>
      <c r="H53" s="77"/>
    </row>
    <row r="54" spans="1:8" s="78" customFormat="1" x14ac:dyDescent="0.25">
      <c r="A54" s="73">
        <v>33</v>
      </c>
      <c r="B54" s="74" t="s">
        <v>75</v>
      </c>
      <c r="C54" s="75" t="s">
        <v>19</v>
      </c>
      <c r="D54" s="76">
        <v>1920</v>
      </c>
      <c r="E54" s="90">
        <f>D54*'Zdroj JC'!D45</f>
        <v>2304</v>
      </c>
      <c r="F54" s="89"/>
      <c r="G54" s="77"/>
      <c r="H54" s="77"/>
    </row>
    <row r="55" spans="1:8" s="78" customFormat="1" x14ac:dyDescent="0.25">
      <c r="A55" s="73">
        <v>33</v>
      </c>
      <c r="B55" s="74" t="s">
        <v>78</v>
      </c>
      <c r="C55" s="75" t="s">
        <v>19</v>
      </c>
      <c r="D55" s="76">
        <v>0</v>
      </c>
      <c r="E55" s="89"/>
      <c r="F55" s="90">
        <f>D55*'Zdroj JC'!E45</f>
        <v>0</v>
      </c>
      <c r="G55" s="77"/>
      <c r="H55" s="77"/>
    </row>
    <row r="56" spans="1:8" s="78" customFormat="1" x14ac:dyDescent="0.25">
      <c r="A56" s="73">
        <v>33</v>
      </c>
      <c r="B56" s="74" t="s">
        <v>76</v>
      </c>
      <c r="C56" s="75" t="s">
        <v>13</v>
      </c>
      <c r="D56" s="76">
        <f>'výkaz výmer'!D61</f>
        <v>6</v>
      </c>
      <c r="E56" s="90">
        <f>D56*'Zdroj JC'!D46</f>
        <v>252</v>
      </c>
      <c r="F56" s="79"/>
      <c r="G56" s="77"/>
      <c r="H56" s="77"/>
    </row>
    <row r="57" spans="1:8" s="78" customFormat="1" x14ac:dyDescent="0.25">
      <c r="A57" s="73">
        <v>33</v>
      </c>
      <c r="B57" s="74" t="s">
        <v>79</v>
      </c>
      <c r="C57" s="75" t="s">
        <v>13</v>
      </c>
      <c r="D57" s="76">
        <f>'výkaz výmer'!D60</f>
        <v>2</v>
      </c>
      <c r="E57" s="89"/>
      <c r="F57" s="90">
        <f>D57*'Zdroj JC'!E46</f>
        <v>100</v>
      </c>
      <c r="G57" s="77"/>
      <c r="H57" s="77"/>
    </row>
    <row r="58" spans="1:8" s="78" customFormat="1" hidden="1" x14ac:dyDescent="0.25">
      <c r="A58" s="82"/>
      <c r="B58" s="83" t="s">
        <v>36</v>
      </c>
      <c r="C58" s="75" t="s">
        <v>21</v>
      </c>
      <c r="D58" s="76">
        <v>0</v>
      </c>
      <c r="E58" s="90">
        <f>D58*'Zdroj JC'!D47</f>
        <v>0</v>
      </c>
      <c r="F58" s="89"/>
      <c r="G58" s="77"/>
      <c r="H58" s="77"/>
    </row>
    <row r="59" spans="1:8" s="78" customFormat="1" hidden="1" x14ac:dyDescent="0.25">
      <c r="A59" s="82"/>
      <c r="B59" s="83" t="s">
        <v>37</v>
      </c>
      <c r="C59" s="75" t="s">
        <v>38</v>
      </c>
      <c r="D59" s="76">
        <v>0</v>
      </c>
      <c r="E59" s="90">
        <f>D59*'Zdroj JC'!D48</f>
        <v>0</v>
      </c>
      <c r="F59" s="89"/>
      <c r="G59" s="77"/>
      <c r="H59" s="77"/>
    </row>
    <row r="60" spans="1:8" hidden="1" x14ac:dyDescent="0.25">
      <c r="B60" s="52" t="s">
        <v>39</v>
      </c>
      <c r="C60" s="151" t="s">
        <v>38</v>
      </c>
      <c r="D60" s="152">
        <v>0</v>
      </c>
      <c r="E60" s="153">
        <f>D60*'Zdroj JC'!D49</f>
        <v>0</v>
      </c>
      <c r="F60" s="154"/>
      <c r="G60" s="17"/>
      <c r="H60" s="17"/>
    </row>
    <row r="61" spans="1:8" hidden="1" x14ac:dyDescent="0.25">
      <c r="B61" s="150" t="s">
        <v>40</v>
      </c>
      <c r="C61" s="151"/>
      <c r="D61" s="178"/>
      <c r="E61" s="154"/>
      <c r="F61" s="154"/>
      <c r="G61" s="17"/>
      <c r="H61" s="17"/>
    </row>
    <row r="62" spans="1:8" hidden="1" x14ac:dyDescent="0.25">
      <c r="B62" s="51" t="s">
        <v>41</v>
      </c>
      <c r="C62" s="151" t="s">
        <v>21</v>
      </c>
      <c r="D62" s="152">
        <v>0</v>
      </c>
      <c r="E62" s="153">
        <f>D62*'Zdroj JC'!D51</f>
        <v>0</v>
      </c>
      <c r="F62" s="154"/>
      <c r="G62" s="17"/>
      <c r="H62" s="17"/>
    </row>
    <row r="63" spans="1:8" hidden="1" x14ac:dyDescent="0.25">
      <c r="B63" s="51" t="s">
        <v>42</v>
      </c>
      <c r="C63" s="151" t="s">
        <v>38</v>
      </c>
      <c r="D63" s="152">
        <v>0</v>
      </c>
      <c r="E63" s="153">
        <f>D63*'Zdroj JC'!D52</f>
        <v>0</v>
      </c>
      <c r="F63" s="154"/>
      <c r="G63" s="17"/>
      <c r="H63" s="17"/>
    </row>
    <row r="64" spans="1:8" hidden="1" x14ac:dyDescent="0.25">
      <c r="B64" s="51" t="s">
        <v>43</v>
      </c>
      <c r="C64" s="151" t="s">
        <v>38</v>
      </c>
      <c r="D64" s="152">
        <v>0</v>
      </c>
      <c r="E64" s="153">
        <f>D64*'Zdroj JC'!D53</f>
        <v>0</v>
      </c>
      <c r="F64" s="154"/>
      <c r="G64" s="17"/>
      <c r="H64" s="17"/>
    </row>
    <row r="65" spans="2:9" hidden="1" x14ac:dyDescent="0.25">
      <c r="B65" s="51" t="s">
        <v>44</v>
      </c>
      <c r="C65" s="151" t="s">
        <v>38</v>
      </c>
      <c r="D65" s="152">
        <v>0</v>
      </c>
      <c r="E65" s="153">
        <f>D65*'Zdroj JC'!D54</f>
        <v>0</v>
      </c>
      <c r="F65" s="154"/>
      <c r="G65" s="17"/>
      <c r="H65" s="17"/>
    </row>
    <row r="66" spans="2:9" hidden="1" x14ac:dyDescent="0.25">
      <c r="B66" s="51" t="s">
        <v>45</v>
      </c>
      <c r="C66" s="151" t="s">
        <v>21</v>
      </c>
      <c r="D66" s="152">
        <v>0</v>
      </c>
      <c r="E66" s="153">
        <f>D66*'Zdroj JC'!D55</f>
        <v>0</v>
      </c>
      <c r="F66" s="154"/>
      <c r="G66" s="17"/>
      <c r="H66" s="17"/>
    </row>
    <row r="67" spans="2:9" hidden="1" x14ac:dyDescent="0.25">
      <c r="B67" s="150" t="s">
        <v>46</v>
      </c>
      <c r="C67" s="151"/>
      <c r="D67" s="178"/>
      <c r="E67" s="154"/>
      <c r="F67" s="154"/>
      <c r="G67" s="17"/>
      <c r="H67" s="17"/>
    </row>
    <row r="68" spans="2:9" hidden="1" x14ac:dyDescent="0.25">
      <c r="B68" s="51" t="s">
        <v>47</v>
      </c>
      <c r="C68" s="151" t="s">
        <v>21</v>
      </c>
      <c r="D68" s="152">
        <v>0</v>
      </c>
      <c r="E68" s="153">
        <f>D68*'Zdroj JC'!D57</f>
        <v>0</v>
      </c>
      <c r="F68" s="154"/>
      <c r="G68" s="17"/>
      <c r="H68" s="17"/>
    </row>
    <row r="69" spans="2:9" hidden="1" x14ac:dyDescent="0.25">
      <c r="B69" s="51" t="s">
        <v>42</v>
      </c>
      <c r="C69" s="151" t="s">
        <v>38</v>
      </c>
      <c r="D69" s="152">
        <v>0</v>
      </c>
      <c r="E69" s="153">
        <f>D69*'Zdroj JC'!D58</f>
        <v>0</v>
      </c>
      <c r="F69" s="154"/>
      <c r="G69" s="17"/>
      <c r="H69" s="17"/>
    </row>
    <row r="70" spans="2:9" hidden="1" x14ac:dyDescent="0.25">
      <c r="B70" s="51" t="s">
        <v>48</v>
      </c>
      <c r="C70" s="151" t="s">
        <v>13</v>
      </c>
      <c r="D70" s="152">
        <v>0</v>
      </c>
      <c r="E70" s="153">
        <f>D70*'Zdroj JC'!D59</f>
        <v>0</v>
      </c>
      <c r="F70" s="154"/>
      <c r="G70" s="17"/>
      <c r="H70" s="17"/>
    </row>
    <row r="71" spans="2:9" hidden="1" x14ac:dyDescent="0.25">
      <c r="B71" s="51" t="s">
        <v>45</v>
      </c>
      <c r="C71" s="151" t="s">
        <v>21</v>
      </c>
      <c r="D71" s="152">
        <v>0</v>
      </c>
      <c r="E71" s="153">
        <f>D71*'Zdroj JC'!D60</f>
        <v>0</v>
      </c>
      <c r="F71" s="154"/>
      <c r="G71" s="17"/>
      <c r="H71" s="17"/>
    </row>
    <row r="72" spans="2:9" x14ac:dyDescent="0.25">
      <c r="B72" s="19" t="s">
        <v>54</v>
      </c>
      <c r="C72" s="18" t="s">
        <v>52</v>
      </c>
      <c r="D72" s="14"/>
      <c r="E72" s="147">
        <f>SUM(E10:E71)</f>
        <v>97506.417499999996</v>
      </c>
      <c r="F72" s="147">
        <f>SUM(F10:F71)</f>
        <v>69897.02</v>
      </c>
      <c r="G72" s="17"/>
      <c r="H72" s="17"/>
    </row>
    <row r="73" spans="2:9" ht="18.75" customHeight="1" x14ac:dyDescent="0.25">
      <c r="B73" s="15" t="s">
        <v>103</v>
      </c>
      <c r="C73" s="20" t="s">
        <v>52</v>
      </c>
      <c r="D73" s="18"/>
      <c r="E73" s="140">
        <f>(E72+F72)*E79</f>
        <v>34485.108124999999</v>
      </c>
      <c r="F73" s="141"/>
      <c r="I73" s="29"/>
    </row>
    <row r="74" spans="2:9" ht="24" customHeight="1" x14ac:dyDescent="0.3">
      <c r="B74" s="42" t="s">
        <v>80</v>
      </c>
      <c r="C74" s="16" t="s">
        <v>52</v>
      </c>
      <c r="D74" s="16"/>
      <c r="E74" s="148">
        <f>E72+F72+E73</f>
        <v>201888.545625</v>
      </c>
      <c r="F74" s="149"/>
    </row>
    <row r="79" spans="2:9" x14ac:dyDescent="0.25">
      <c r="E79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7:F7"/>
    <mergeCell ref="E73:F73"/>
    <mergeCell ref="E74:F74"/>
  </mergeCells>
  <pageMargins left="0.7" right="0.7" top="0.75" bottom="0.75" header="0.3" footer="0.3"/>
  <pageSetup paperSize="9" orientation="portrait" r:id="rId1"/>
  <ignoredErrors>
    <ignoredError sqref="D10:D5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9"/>
  <sheetViews>
    <sheetView showGridLines="0" topLeftCell="A37" zoomScale="90" zoomScaleNormal="90" workbookViewId="0">
      <selection activeCell="E74" sqref="B2:F74"/>
    </sheetView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.8554687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6.25" customHeight="1" x14ac:dyDescent="0.35">
      <c r="B2" s="159" t="s">
        <v>119</v>
      </c>
      <c r="C2" s="160"/>
      <c r="D2" s="160"/>
      <c r="E2" s="160"/>
      <c r="F2" s="161"/>
    </row>
    <row r="3" spans="1:12" ht="23.25" x14ac:dyDescent="0.35">
      <c r="B3" s="177" t="s">
        <v>135</v>
      </c>
      <c r="C3" s="162"/>
      <c r="D3" s="162"/>
      <c r="E3" s="162"/>
      <c r="F3" s="163"/>
    </row>
    <row r="4" spans="1:12" ht="21" x14ac:dyDescent="0.35">
      <c r="B4" s="164" t="s">
        <v>144</v>
      </c>
      <c r="C4" s="165"/>
      <c r="D4" s="165"/>
      <c r="E4" s="14"/>
      <c r="F4" s="166"/>
    </row>
    <row r="5" spans="1:12" x14ac:dyDescent="0.25">
      <c r="B5" s="168" t="s">
        <v>56</v>
      </c>
      <c r="C5" s="165"/>
      <c r="D5" s="165"/>
      <c r="E5" s="14"/>
      <c r="F5" s="166"/>
    </row>
    <row r="6" spans="1:12" x14ac:dyDescent="0.25">
      <c r="B6" s="168"/>
      <c r="C6" s="165"/>
      <c r="D6" s="165"/>
      <c r="E6" s="14"/>
      <c r="F6" s="166"/>
    </row>
    <row r="7" spans="1:12" x14ac:dyDescent="0.25">
      <c r="B7" s="170" t="s">
        <v>98</v>
      </c>
      <c r="C7" s="165"/>
      <c r="D7" s="165"/>
      <c r="E7" s="139" t="s">
        <v>99</v>
      </c>
      <c r="F7" s="169"/>
    </row>
    <row r="8" spans="1:12" x14ac:dyDescent="0.25">
      <c r="B8" s="168"/>
      <c r="C8" s="171" t="s">
        <v>91</v>
      </c>
      <c r="D8" s="171" t="s">
        <v>92</v>
      </c>
      <c r="E8" s="34" t="s">
        <v>90</v>
      </c>
      <c r="F8" s="172" t="s">
        <v>100</v>
      </c>
    </row>
    <row r="9" spans="1:12" x14ac:dyDescent="0.25">
      <c r="B9" s="168"/>
      <c r="C9" s="173"/>
      <c r="D9" s="173"/>
      <c r="E9" s="21" t="s">
        <v>52</v>
      </c>
      <c r="F9" s="174" t="s">
        <v>52</v>
      </c>
    </row>
    <row r="10" spans="1:12" x14ac:dyDescent="0.25">
      <c r="A10" s="50">
        <v>21</v>
      </c>
      <c r="B10" s="150" t="s">
        <v>0</v>
      </c>
      <c r="C10" s="151" t="s">
        <v>1</v>
      </c>
      <c r="D10" s="152">
        <f>'výkaz výmer'!C66+'výkaz výmer'!C70+'výkaz výmer'!C74+'výkaz výmer'!C78+'výkaz výmer'!C82+'výkaz výmer'!C86</f>
        <v>28.410999999999994</v>
      </c>
      <c r="E10" s="153">
        <f>D10*'Zdroj JC'!D9</f>
        <v>7670.9699999999984</v>
      </c>
      <c r="F10" s="154"/>
      <c r="G10" s="17"/>
      <c r="H10" s="17"/>
      <c r="I10" s="31" t="s">
        <v>96</v>
      </c>
      <c r="J10" s="23"/>
      <c r="K10" s="24"/>
      <c r="L10" s="25"/>
    </row>
    <row r="11" spans="1:12" x14ac:dyDescent="0.25">
      <c r="A11" s="47">
        <v>22</v>
      </c>
      <c r="B11" s="150" t="s">
        <v>2</v>
      </c>
      <c r="C11" s="151" t="s">
        <v>1</v>
      </c>
      <c r="D11" s="152">
        <f>D10</f>
        <v>28.410999999999994</v>
      </c>
      <c r="E11" s="153">
        <f>D11*'Zdroj JC'!D10</f>
        <v>2272.8799999999997</v>
      </c>
      <c r="F11" s="154"/>
      <c r="G11" s="17"/>
      <c r="H11" s="49">
        <v>21</v>
      </c>
      <c r="I11" s="32" t="s">
        <v>81</v>
      </c>
      <c r="J11" s="36">
        <f>SUM(E10:F10,E15:F15,E16:F16,E17:F17,E18:F18,E19:F19)</f>
        <v>27059.739999999998</v>
      </c>
      <c r="K11" s="26"/>
      <c r="L11" s="39">
        <f>J11/$J$23</f>
        <v>0.12212877846798137</v>
      </c>
    </row>
    <row r="12" spans="1:12" x14ac:dyDescent="0.25">
      <c r="A12" s="58">
        <v>35</v>
      </c>
      <c r="B12" s="150" t="s">
        <v>3</v>
      </c>
      <c r="C12" s="151" t="s">
        <v>1</v>
      </c>
      <c r="D12" s="152">
        <f>D11</f>
        <v>28.410999999999994</v>
      </c>
      <c r="E12" s="153">
        <f>D12*'Zdroj JC'!D11*0.5</f>
        <v>8807.409999999998</v>
      </c>
      <c r="F12" s="154"/>
      <c r="G12" s="17"/>
      <c r="H12" s="48">
        <v>22</v>
      </c>
      <c r="I12" s="32" t="s">
        <v>82</v>
      </c>
      <c r="J12" s="36">
        <f>SUM(E11:F11,E20:F20,E21:F21)</f>
        <v>7826.4850000000006</v>
      </c>
      <c r="K12" s="26"/>
      <c r="L12" s="39">
        <f>J12/$J$23</f>
        <v>3.5323290347504421E-2</v>
      </c>
    </row>
    <row r="13" spans="1:12" x14ac:dyDescent="0.25">
      <c r="A13" s="58">
        <v>35</v>
      </c>
      <c r="B13" s="150" t="s">
        <v>4</v>
      </c>
      <c r="C13" s="151" t="s">
        <v>1</v>
      </c>
      <c r="D13" s="152">
        <f>'výkaz výmer'!C68+'výkaz výmer'!C72+'výkaz výmer'!C76+'výkaz výmer'!C84</f>
        <v>9.8300000000000018</v>
      </c>
      <c r="E13" s="154"/>
      <c r="F13" s="153">
        <f>D13*'Zdroj JC'!E12</f>
        <v>3145.6000000000004</v>
      </c>
      <c r="G13" s="17"/>
      <c r="H13" s="35"/>
      <c r="I13" s="32"/>
      <c r="J13" s="36"/>
      <c r="K13" s="27"/>
      <c r="L13" s="39"/>
    </row>
    <row r="14" spans="1:12" x14ac:dyDescent="0.25">
      <c r="A14" s="58">
        <v>35</v>
      </c>
      <c r="B14" s="150" t="s">
        <v>5</v>
      </c>
      <c r="C14" s="151" t="s">
        <v>1</v>
      </c>
      <c r="D14" s="152">
        <f>'výkaz výmer'!C80</f>
        <v>8.0109999999999992</v>
      </c>
      <c r="E14" s="154"/>
      <c r="F14" s="153">
        <f>D14*'Zdroj JC'!E13</f>
        <v>2883.9599999999996</v>
      </c>
      <c r="G14" s="17"/>
      <c r="H14" s="35"/>
      <c r="I14" s="33" t="s">
        <v>97</v>
      </c>
      <c r="J14" s="37"/>
      <c r="K14" s="24"/>
      <c r="L14" s="39">
        <f t="shared" ref="L14:L21" si="0">J14/$J$23</f>
        <v>0</v>
      </c>
    </row>
    <row r="15" spans="1:12" x14ac:dyDescent="0.25">
      <c r="A15" s="50">
        <v>21</v>
      </c>
      <c r="B15" s="155" t="s">
        <v>6</v>
      </c>
      <c r="C15" s="151" t="s">
        <v>1</v>
      </c>
      <c r="D15" s="152">
        <f>D10</f>
        <v>28.410999999999994</v>
      </c>
      <c r="E15" s="153">
        <f>D15*'Zdroj JC'!D14*0.5</f>
        <v>1988.7699999999995</v>
      </c>
      <c r="F15" s="154"/>
      <c r="G15" s="17"/>
      <c r="H15" s="59" t="s">
        <v>83</v>
      </c>
      <c r="I15" s="32" t="s">
        <v>84</v>
      </c>
      <c r="J15" s="37">
        <f>SUM(E44:F44,E45:F45)</f>
        <v>16004.034999999998</v>
      </c>
      <c r="K15" s="28"/>
      <c r="L15" s="39">
        <f t="shared" si="0"/>
        <v>7.2231043059128433E-2</v>
      </c>
    </row>
    <row r="16" spans="1:12" x14ac:dyDescent="0.25">
      <c r="A16" s="50">
        <v>21</v>
      </c>
      <c r="B16" s="150" t="s">
        <v>7</v>
      </c>
      <c r="C16" s="151" t="s">
        <v>13</v>
      </c>
      <c r="D16" s="152">
        <v>4</v>
      </c>
      <c r="E16" s="154"/>
      <c r="F16" s="153">
        <f>D16*'Zdroj JC'!E15</f>
        <v>11200</v>
      </c>
      <c r="G16" s="17"/>
      <c r="H16" s="63" t="s">
        <v>85</v>
      </c>
      <c r="I16" s="32" t="s">
        <v>86</v>
      </c>
      <c r="J16" s="37">
        <f>SUM(E46:F46,E47:F47,E48:F48,E49:F49)</f>
        <v>36615.649999999994</v>
      </c>
      <c r="K16" s="28"/>
      <c r="L16" s="39">
        <f t="shared" si="0"/>
        <v>0.165257486114469</v>
      </c>
    </row>
    <row r="17" spans="1:12" x14ac:dyDescent="0.25">
      <c r="A17" s="50">
        <v>21</v>
      </c>
      <c r="B17" s="150" t="s">
        <v>8</v>
      </c>
      <c r="C17" s="151" t="s">
        <v>13</v>
      </c>
      <c r="D17" s="152">
        <v>1</v>
      </c>
      <c r="E17" s="154"/>
      <c r="F17" s="153">
        <f>D17*'Zdroj JC'!E16</f>
        <v>6200</v>
      </c>
      <c r="G17" s="17"/>
      <c r="H17" s="53">
        <v>33</v>
      </c>
      <c r="I17" s="32" t="s">
        <v>88</v>
      </c>
      <c r="J17" s="36">
        <f>SUM(E38:F38,E39:F39,E40:F40,E41:F41,E42:F42,E43:F43,E50:F50,E51:F51,E52:F52,E53:F53,E54:F54,E55:F55,E56:F56,E57:F57,E58:F58,E59:F59,E60:F60,E62:F62,E63:F63,E64:F64,E65:F65,E66:F66,E68:F68,E69:F69,E70:F70,E71:F71)</f>
        <v>50750.82</v>
      </c>
      <c r="K17" s="26"/>
      <c r="L17" s="39">
        <f t="shared" si="0"/>
        <v>0.22905377704473134</v>
      </c>
    </row>
    <row r="18" spans="1:12" x14ac:dyDescent="0.25">
      <c r="A18" s="50">
        <v>21</v>
      </c>
      <c r="B18" s="150" t="s">
        <v>9</v>
      </c>
      <c r="C18" s="151" t="s">
        <v>13</v>
      </c>
      <c r="D18" s="152">
        <v>0</v>
      </c>
      <c r="E18" s="154"/>
      <c r="F18" s="153">
        <f>D18*'Zdroj JC'!E17</f>
        <v>0</v>
      </c>
      <c r="G18" s="17"/>
      <c r="H18" s="54">
        <v>34</v>
      </c>
      <c r="I18" s="32" t="s">
        <v>87</v>
      </c>
      <c r="J18" s="37">
        <f>SUM(E32:F32,E33:F33,E34:F34,E35:F35,E36:F36,E37:F37,E31:F31)</f>
        <v>15359.042500000001</v>
      </c>
      <c r="K18" s="28"/>
      <c r="L18" s="39">
        <f t="shared" si="0"/>
        <v>6.9319997123505658E-2</v>
      </c>
    </row>
    <row r="19" spans="1:12" x14ac:dyDescent="0.25">
      <c r="A19" s="50">
        <v>21</v>
      </c>
      <c r="B19" s="150" t="s">
        <v>10</v>
      </c>
      <c r="C19" s="151" t="s">
        <v>13</v>
      </c>
      <c r="D19" s="152">
        <v>0</v>
      </c>
      <c r="E19" s="153">
        <f>D19*'Zdroj JC'!D18</f>
        <v>0</v>
      </c>
      <c r="F19" s="154"/>
      <c r="G19" s="17"/>
      <c r="H19" s="57">
        <v>35</v>
      </c>
      <c r="I19" s="32" t="s">
        <v>3</v>
      </c>
      <c r="J19" s="36">
        <f>SUM(E13:F13,E14:F14,E12:F12,E28:F28,E29:F29,E30:F30)</f>
        <v>23736.969999999998</v>
      </c>
      <c r="K19" s="26"/>
      <c r="L19" s="39">
        <f t="shared" si="0"/>
        <v>0.10713211400520181</v>
      </c>
    </row>
    <row r="20" spans="1:12" x14ac:dyDescent="0.25">
      <c r="A20" s="47">
        <v>22</v>
      </c>
      <c r="B20" s="156" t="s">
        <v>57</v>
      </c>
      <c r="C20" s="151" t="s">
        <v>1</v>
      </c>
      <c r="D20" s="152">
        <f>D10</f>
        <v>28.410999999999994</v>
      </c>
      <c r="E20" s="153">
        <f>D20*'Zdroj JC'!D19*0.5</f>
        <v>994.38499999999976</v>
      </c>
      <c r="F20" s="154"/>
      <c r="G20" s="17"/>
      <c r="H20" s="61">
        <v>36</v>
      </c>
      <c r="I20" s="32" t="s">
        <v>89</v>
      </c>
      <c r="J20" s="36">
        <f>SUM(E22:F22,E23:F23,E24:F24,E25:F25,E26:F26,E27:F27)</f>
        <v>6368.0450000000001</v>
      </c>
      <c r="K20" s="26"/>
      <c r="L20" s="39">
        <f t="shared" si="0"/>
        <v>2.8740910189053424E-2</v>
      </c>
    </row>
    <row r="21" spans="1:12" x14ac:dyDescent="0.25">
      <c r="A21" s="47">
        <v>22</v>
      </c>
      <c r="B21" s="156" t="s">
        <v>55</v>
      </c>
      <c r="C21" s="151" t="s">
        <v>1</v>
      </c>
      <c r="D21" s="152">
        <f>'výkaz výmer'!C67+'výkaz výmer'!C71+'výkaz výmer'!C75+'výkaz výmer'!C79+'výkaz výmer'!C83</f>
        <v>16.886000000000003</v>
      </c>
      <c r="E21" s="154"/>
      <c r="F21" s="153">
        <f>D21*'Zdroj JC'!E20</f>
        <v>4559.2200000000012</v>
      </c>
      <c r="H21" s="35" t="s">
        <v>104</v>
      </c>
      <c r="I21" s="32" t="s">
        <v>102</v>
      </c>
      <c r="J21" s="36">
        <f>SUM(E73:F73)</f>
        <v>37846.482224999992</v>
      </c>
      <c r="K21" s="26"/>
      <c r="L21" s="39">
        <f t="shared" si="0"/>
        <v>0.17081260364842452</v>
      </c>
    </row>
    <row r="22" spans="1:12" x14ac:dyDescent="0.25">
      <c r="A22" s="62">
        <v>36</v>
      </c>
      <c r="B22" s="150" t="s">
        <v>11</v>
      </c>
      <c r="C22" s="151" t="s">
        <v>1</v>
      </c>
      <c r="D22" s="152">
        <f>D10</f>
        <v>28.410999999999994</v>
      </c>
      <c r="E22" s="153">
        <f>D22*'Zdroj JC'!D21</f>
        <v>426.16499999999991</v>
      </c>
      <c r="F22" s="154"/>
      <c r="G22" s="17"/>
      <c r="H22" s="35"/>
      <c r="I22" s="32"/>
      <c r="J22" s="36"/>
      <c r="K22" s="29"/>
      <c r="L22" s="39"/>
    </row>
    <row r="23" spans="1:12" x14ac:dyDescent="0.25">
      <c r="A23" s="62">
        <v>36</v>
      </c>
      <c r="B23" s="150" t="s">
        <v>12</v>
      </c>
      <c r="C23" s="151" t="s">
        <v>13</v>
      </c>
      <c r="D23" s="152">
        <v>0</v>
      </c>
      <c r="E23" s="153">
        <f>D23*'Zdroj JC'!D22</f>
        <v>0</v>
      </c>
      <c r="F23" s="154"/>
      <c r="G23" s="17"/>
      <c r="H23" s="17"/>
      <c r="J23" s="38">
        <f>SUM(J11:J22)</f>
        <v>221567.26972499999</v>
      </c>
      <c r="K23" s="26"/>
      <c r="L23" s="40">
        <f>SUM(L11:L22)</f>
        <v>1</v>
      </c>
    </row>
    <row r="24" spans="1:12" x14ac:dyDescent="0.25">
      <c r="A24" s="62">
        <v>36</v>
      </c>
      <c r="B24" s="150" t="s">
        <v>14</v>
      </c>
      <c r="C24" s="151" t="s">
        <v>13</v>
      </c>
      <c r="D24" s="152">
        <v>2</v>
      </c>
      <c r="E24" s="153">
        <f>D24*'Zdroj JC'!D23</f>
        <v>124</v>
      </c>
      <c r="F24" s="154"/>
      <c r="G24" s="17"/>
    </row>
    <row r="25" spans="1:12" x14ac:dyDescent="0.25">
      <c r="A25" s="62">
        <v>36</v>
      </c>
      <c r="B25" s="150" t="s">
        <v>15</v>
      </c>
      <c r="C25" s="151" t="s">
        <v>1</v>
      </c>
      <c r="D25" s="152">
        <f>'výkaz výmer'!C67+'výkaz výmer'!C71+'výkaz výmer'!C75</f>
        <v>9.3500000000000014</v>
      </c>
      <c r="E25" s="154"/>
      <c r="F25" s="153">
        <f>D25*'Zdroj JC'!E24</f>
        <v>2431.0000000000005</v>
      </c>
      <c r="G25" s="17"/>
      <c r="H25" s="17"/>
    </row>
    <row r="26" spans="1:12" x14ac:dyDescent="0.25">
      <c r="A26" s="62">
        <v>36</v>
      </c>
      <c r="B26" s="150" t="s">
        <v>16</v>
      </c>
      <c r="C26" s="151" t="s">
        <v>1</v>
      </c>
      <c r="D26" s="152">
        <f>'výkaz výmer'!C79</f>
        <v>7.056</v>
      </c>
      <c r="E26" s="154"/>
      <c r="F26" s="153">
        <f>D26*'Zdroj JC'!E25</f>
        <v>3386.88</v>
      </c>
      <c r="G26" s="17"/>
      <c r="H26" s="17"/>
    </row>
    <row r="27" spans="1:12" x14ac:dyDescent="0.25">
      <c r="A27" s="62">
        <v>36</v>
      </c>
      <c r="B27" s="150" t="s">
        <v>17</v>
      </c>
      <c r="C27" s="151" t="s">
        <v>1</v>
      </c>
      <c r="D27" s="152">
        <v>0</v>
      </c>
      <c r="E27" s="153">
        <f>D27*'Zdroj JC'!D26</f>
        <v>0</v>
      </c>
      <c r="F27" s="154"/>
      <c r="G27" s="17"/>
      <c r="H27" s="17"/>
    </row>
    <row r="28" spans="1:12" x14ac:dyDescent="0.25">
      <c r="A28" s="58">
        <v>35</v>
      </c>
      <c r="B28" s="175" t="s">
        <v>112</v>
      </c>
      <c r="C28" s="151" t="s">
        <v>13</v>
      </c>
      <c r="D28" s="152">
        <v>0</v>
      </c>
      <c r="E28" s="153">
        <f>D28*'Zdroj JC'!D27</f>
        <v>0</v>
      </c>
      <c r="F28" s="154"/>
      <c r="G28" s="17"/>
      <c r="H28" s="17"/>
    </row>
    <row r="29" spans="1:12" x14ac:dyDescent="0.25">
      <c r="A29" s="58">
        <v>35</v>
      </c>
      <c r="B29" s="176" t="s">
        <v>113</v>
      </c>
      <c r="C29" s="151" t="s">
        <v>13</v>
      </c>
      <c r="D29" s="152">
        <v>1</v>
      </c>
      <c r="E29" s="153">
        <f>D29*'Zdroj JC'!D28</f>
        <v>8900</v>
      </c>
      <c r="F29" s="154"/>
      <c r="G29" s="17"/>
      <c r="H29" s="17"/>
    </row>
    <row r="30" spans="1:12" x14ac:dyDescent="0.25">
      <c r="A30" s="58">
        <v>35</v>
      </c>
      <c r="B30" s="150" t="s">
        <v>18</v>
      </c>
      <c r="C30" s="151" t="s">
        <v>13</v>
      </c>
      <c r="D30" s="152">
        <v>0</v>
      </c>
      <c r="E30" s="153">
        <f>D30*'Zdroj JC'!D29</f>
        <v>0</v>
      </c>
      <c r="F30" s="154"/>
      <c r="G30" s="17"/>
      <c r="H30" s="17"/>
    </row>
    <row r="31" spans="1:12" x14ac:dyDescent="0.25">
      <c r="A31" s="55">
        <v>34</v>
      </c>
      <c r="B31" s="150" t="s">
        <v>62</v>
      </c>
      <c r="C31" s="151" t="s">
        <v>1</v>
      </c>
      <c r="D31" s="152">
        <f>D10</f>
        <v>28.410999999999994</v>
      </c>
      <c r="E31" s="153">
        <f>D31*'Zdroj JC'!D30*0.5</f>
        <v>497.19249999999988</v>
      </c>
      <c r="F31" s="154"/>
      <c r="G31" s="17"/>
      <c r="H31" s="17"/>
    </row>
    <row r="32" spans="1:12" x14ac:dyDescent="0.25">
      <c r="A32" s="55">
        <v>34</v>
      </c>
      <c r="B32" s="150" t="s">
        <v>63</v>
      </c>
      <c r="C32" s="151" t="s">
        <v>1</v>
      </c>
      <c r="D32" s="152">
        <f>D21</f>
        <v>16.886000000000003</v>
      </c>
      <c r="E32" s="154"/>
      <c r="F32" s="153">
        <f>D32*'Zdroj JC'!E30</f>
        <v>2532.9000000000005</v>
      </c>
      <c r="G32" s="17"/>
      <c r="H32" s="17"/>
    </row>
    <row r="33" spans="1:8" x14ac:dyDescent="0.25">
      <c r="A33" s="55">
        <v>34</v>
      </c>
      <c r="B33" s="74" t="s">
        <v>64</v>
      </c>
      <c r="C33" s="75" t="s">
        <v>19</v>
      </c>
      <c r="D33" s="76">
        <f>'"A2"- SUM_NZ-HR'!D33</f>
        <v>19218</v>
      </c>
      <c r="E33" s="90">
        <f>D33*'Zdroj JC'!D31</f>
        <v>7687.2000000000007</v>
      </c>
      <c r="F33" s="89"/>
      <c r="G33" s="17"/>
      <c r="H33" s="17"/>
    </row>
    <row r="34" spans="1:8" x14ac:dyDescent="0.25">
      <c r="A34" s="55">
        <v>34</v>
      </c>
      <c r="B34" s="74" t="s">
        <v>58</v>
      </c>
      <c r="C34" s="75" t="s">
        <v>19</v>
      </c>
      <c r="D34" s="76">
        <f>'"A2"- SUM_NZ-HR'!D34</f>
        <v>10905</v>
      </c>
      <c r="E34" s="89"/>
      <c r="F34" s="90">
        <f>D34*'Zdroj JC'!E31</f>
        <v>3816.7499999999995</v>
      </c>
      <c r="G34" s="17"/>
      <c r="H34" s="17"/>
    </row>
    <row r="35" spans="1:8" x14ac:dyDescent="0.25">
      <c r="A35" s="55">
        <v>34</v>
      </c>
      <c r="B35" s="150" t="s">
        <v>20</v>
      </c>
      <c r="C35" s="151" t="s">
        <v>21</v>
      </c>
      <c r="D35" s="152">
        <v>0</v>
      </c>
      <c r="E35" s="153">
        <f>D35*'Zdroj JC'!D32</f>
        <v>0</v>
      </c>
      <c r="F35" s="154"/>
      <c r="G35" s="17"/>
      <c r="H35" s="17"/>
    </row>
    <row r="36" spans="1:8" x14ac:dyDescent="0.25">
      <c r="A36" s="55">
        <v>34</v>
      </c>
      <c r="B36" s="150" t="s">
        <v>22</v>
      </c>
      <c r="C36" s="151" t="s">
        <v>21</v>
      </c>
      <c r="D36" s="152">
        <v>750</v>
      </c>
      <c r="E36" s="154"/>
      <c r="F36" s="153">
        <f>D36*'Zdroj JC'!E33</f>
        <v>825.00000000000011</v>
      </c>
      <c r="G36" s="17"/>
      <c r="H36" s="17"/>
    </row>
    <row r="37" spans="1:8" x14ac:dyDescent="0.25">
      <c r="A37" s="55">
        <v>34</v>
      </c>
      <c r="B37" s="150" t="s">
        <v>23</v>
      </c>
      <c r="C37" s="151" t="s">
        <v>19</v>
      </c>
      <c r="D37" s="152">
        <v>0</v>
      </c>
      <c r="E37" s="154"/>
      <c r="F37" s="153">
        <f>D37*'Zdroj JC'!E34</f>
        <v>0</v>
      </c>
      <c r="G37" s="17"/>
      <c r="H37" s="17"/>
    </row>
    <row r="38" spans="1:8" x14ac:dyDescent="0.25">
      <c r="A38" s="56">
        <v>33</v>
      </c>
      <c r="B38" s="150" t="s">
        <v>65</v>
      </c>
      <c r="C38" s="151" t="s">
        <v>19</v>
      </c>
      <c r="D38" s="152">
        <v>0</v>
      </c>
      <c r="E38" s="153">
        <f>D38*'Zdroj JC'!D35</f>
        <v>0</v>
      </c>
      <c r="F38" s="154"/>
      <c r="G38" s="17"/>
      <c r="H38" s="17"/>
    </row>
    <row r="39" spans="1:8" x14ac:dyDescent="0.25">
      <c r="A39" s="56">
        <v>33</v>
      </c>
      <c r="B39" s="150" t="s">
        <v>59</v>
      </c>
      <c r="C39" s="151" t="s">
        <v>19</v>
      </c>
      <c r="D39" s="152">
        <f>'výkaz výmer'!D90</f>
        <v>1932</v>
      </c>
      <c r="E39" s="154"/>
      <c r="F39" s="153">
        <f>D39*'Zdroj JC'!E35</f>
        <v>1352.3999999999999</v>
      </c>
      <c r="G39" s="17"/>
      <c r="H39" s="17"/>
    </row>
    <row r="40" spans="1:8" x14ac:dyDescent="0.25">
      <c r="A40" s="56">
        <v>33</v>
      </c>
      <c r="B40" s="150" t="s">
        <v>66</v>
      </c>
      <c r="C40" s="151" t="s">
        <v>19</v>
      </c>
      <c r="D40" s="152">
        <v>0</v>
      </c>
      <c r="E40" s="153">
        <f>D40*'Zdroj JC'!D36</f>
        <v>0</v>
      </c>
      <c r="F40" s="154"/>
      <c r="G40" s="17"/>
      <c r="H40" s="17"/>
    </row>
    <row r="41" spans="1:8" s="78" customFormat="1" x14ac:dyDescent="0.25">
      <c r="A41" s="73">
        <v>33</v>
      </c>
      <c r="B41" s="74" t="s">
        <v>67</v>
      </c>
      <c r="C41" s="75" t="s">
        <v>19</v>
      </c>
      <c r="D41" s="76">
        <v>0</v>
      </c>
      <c r="E41" s="89"/>
      <c r="F41" s="90">
        <f>D41*'Zdroj JC'!E36</f>
        <v>0</v>
      </c>
      <c r="G41" s="77"/>
      <c r="H41" s="77"/>
    </row>
    <row r="42" spans="1:8" s="72" customFormat="1" x14ac:dyDescent="0.25">
      <c r="A42" s="70">
        <v>33</v>
      </c>
      <c r="B42" s="74" t="s">
        <v>68</v>
      </c>
      <c r="C42" s="75" t="s">
        <v>19</v>
      </c>
      <c r="D42" s="76">
        <v>0</v>
      </c>
      <c r="E42" s="90">
        <f>D42*'Zdroj JC'!D37</f>
        <v>0</v>
      </c>
      <c r="F42" s="89"/>
      <c r="G42" s="71"/>
      <c r="H42" s="71"/>
    </row>
    <row r="43" spans="1:8" s="78" customFormat="1" x14ac:dyDescent="0.25">
      <c r="A43" s="73">
        <v>33</v>
      </c>
      <c r="B43" s="74" t="s">
        <v>69</v>
      </c>
      <c r="C43" s="75" t="s">
        <v>19</v>
      </c>
      <c r="D43" s="76">
        <v>0</v>
      </c>
      <c r="E43" s="89"/>
      <c r="F43" s="90">
        <f>D43*'Zdroj JC'!E37</f>
        <v>0</v>
      </c>
      <c r="G43" s="77"/>
      <c r="H43" s="77"/>
    </row>
    <row r="44" spans="1:8" s="78" customFormat="1" x14ac:dyDescent="0.25">
      <c r="A44" s="80" t="s">
        <v>83</v>
      </c>
      <c r="B44" s="74" t="s">
        <v>27</v>
      </c>
      <c r="C44" s="75" t="s">
        <v>1</v>
      </c>
      <c r="D44" s="76">
        <f>D10</f>
        <v>28.410999999999994</v>
      </c>
      <c r="E44" s="90">
        <f>D44*'Zdroj JC'!D38*0.7</f>
        <v>10938.234999999997</v>
      </c>
      <c r="F44" s="89"/>
      <c r="G44" s="77"/>
      <c r="H44" s="77"/>
    </row>
    <row r="45" spans="1:8" s="78" customFormat="1" x14ac:dyDescent="0.25">
      <c r="A45" s="80" t="s">
        <v>83</v>
      </c>
      <c r="B45" s="74" t="s">
        <v>28</v>
      </c>
      <c r="C45" s="75" t="s">
        <v>1</v>
      </c>
      <c r="D45" s="76">
        <f>D21</f>
        <v>16.886000000000003</v>
      </c>
      <c r="E45" s="89"/>
      <c r="F45" s="90">
        <f>D45*'Zdroj JC'!E39</f>
        <v>5065.8000000000011</v>
      </c>
      <c r="G45" s="77"/>
      <c r="H45" s="77"/>
    </row>
    <row r="46" spans="1:8" s="78" customFormat="1" x14ac:dyDescent="0.25">
      <c r="A46" s="81" t="s">
        <v>85</v>
      </c>
      <c r="B46" s="74" t="s">
        <v>29</v>
      </c>
      <c r="C46" s="75" t="s">
        <v>1</v>
      </c>
      <c r="D46" s="76">
        <f>D10</f>
        <v>28.410999999999994</v>
      </c>
      <c r="E46" s="90">
        <f>D46*'Zdroj JC'!D40*0.5</f>
        <v>14205.499999999996</v>
      </c>
      <c r="F46" s="89"/>
      <c r="G46" s="77"/>
      <c r="H46" s="77"/>
    </row>
    <row r="47" spans="1:8" s="78" customFormat="1" x14ac:dyDescent="0.25">
      <c r="A47" s="81" t="s">
        <v>85</v>
      </c>
      <c r="B47" s="74" t="s">
        <v>30</v>
      </c>
      <c r="C47" s="75" t="s">
        <v>1</v>
      </c>
      <c r="D47" s="76">
        <f>D45</f>
        <v>16.886000000000003</v>
      </c>
      <c r="E47" s="89"/>
      <c r="F47" s="90">
        <f>D47*'Zdroj JC'!E41</f>
        <v>11820.200000000003</v>
      </c>
      <c r="G47" s="77"/>
      <c r="H47" s="77"/>
    </row>
    <row r="48" spans="1:8" s="78" customFormat="1" x14ac:dyDescent="0.25">
      <c r="A48" s="81" t="s">
        <v>85</v>
      </c>
      <c r="B48" s="74" t="s">
        <v>70</v>
      </c>
      <c r="C48" s="75" t="s">
        <v>1</v>
      </c>
      <c r="D48" s="76">
        <f>'výkaz výmer'!D65+'výkaz výmer'!D69+'výkaz výmer'!D73+'výkaz výmer'!D77+'výkaz výmer'!D81+'výkaz výmer'!D85</f>
        <v>28.410999999999994</v>
      </c>
      <c r="E48" s="90">
        <f>D48*'Zdroj JC'!D42</f>
        <v>5682.1999999999989</v>
      </c>
      <c r="F48" s="89"/>
      <c r="G48" s="77"/>
      <c r="H48" s="77"/>
    </row>
    <row r="49" spans="1:8" s="78" customFormat="1" x14ac:dyDescent="0.25">
      <c r="A49" s="81" t="s">
        <v>85</v>
      </c>
      <c r="B49" s="74" t="s">
        <v>71</v>
      </c>
      <c r="C49" s="75" t="s">
        <v>1</v>
      </c>
      <c r="D49" s="76">
        <f>'výkaz výmer'!D67+'výkaz výmer'!D71+'výkaz výmer'!D75+'výkaz výmer'!D79+'výkaz výmer'!D83</f>
        <v>19.631000000000004</v>
      </c>
      <c r="E49" s="89"/>
      <c r="F49" s="90">
        <f>D49*'Zdroj JC'!E42</f>
        <v>4907.7500000000009</v>
      </c>
      <c r="G49" s="77"/>
      <c r="H49" s="77"/>
    </row>
    <row r="50" spans="1:8" s="78" customFormat="1" x14ac:dyDescent="0.25">
      <c r="A50" s="73">
        <v>33</v>
      </c>
      <c r="B50" s="74" t="s">
        <v>72</v>
      </c>
      <c r="C50" s="75" t="s">
        <v>19</v>
      </c>
      <c r="D50" s="76">
        <v>392.1</v>
      </c>
      <c r="E50" s="90">
        <f>D50*'Zdroj JC'!D43</f>
        <v>1019.4600000000002</v>
      </c>
      <c r="F50" s="89"/>
      <c r="G50" s="77"/>
      <c r="H50" s="77"/>
    </row>
    <row r="51" spans="1:8" s="78" customFormat="1" x14ac:dyDescent="0.25">
      <c r="A51" s="73">
        <v>33</v>
      </c>
      <c r="B51" s="74" t="s">
        <v>73</v>
      </c>
      <c r="C51" s="75" t="s">
        <v>19</v>
      </c>
      <c r="D51" s="76">
        <v>405.6</v>
      </c>
      <c r="E51" s="89"/>
      <c r="F51" s="90">
        <f>D51*'Zdroj JC'!E43</f>
        <v>1054.5600000000002</v>
      </c>
      <c r="G51" s="77"/>
      <c r="H51" s="77"/>
    </row>
    <row r="52" spans="1:8" s="72" customFormat="1" x14ac:dyDescent="0.25">
      <c r="A52" s="73">
        <v>33</v>
      </c>
      <c r="B52" s="74" t="s">
        <v>74</v>
      </c>
      <c r="C52" s="75" t="s">
        <v>19</v>
      </c>
      <c r="D52" s="76">
        <v>14969</v>
      </c>
      <c r="E52" s="90">
        <f>D52*'Zdroj JC'!D44</f>
        <v>38919.4</v>
      </c>
      <c r="F52" s="89"/>
      <c r="G52" s="71"/>
      <c r="H52" s="71"/>
    </row>
    <row r="53" spans="1:8" s="78" customFormat="1" x14ac:dyDescent="0.25">
      <c r="A53" s="73">
        <v>33</v>
      </c>
      <c r="B53" s="74" t="s">
        <v>77</v>
      </c>
      <c r="C53" s="75" t="s">
        <v>19</v>
      </c>
      <c r="D53" s="76">
        <v>1775</v>
      </c>
      <c r="E53" s="89"/>
      <c r="F53" s="90">
        <f>D53*'Zdroj JC'!E44</f>
        <v>4615</v>
      </c>
      <c r="G53" s="77"/>
      <c r="H53" s="77"/>
    </row>
    <row r="54" spans="1:8" s="78" customFormat="1" x14ac:dyDescent="0.25">
      <c r="A54" s="73">
        <v>33</v>
      </c>
      <c r="B54" s="74" t="s">
        <v>75</v>
      </c>
      <c r="C54" s="75" t="s">
        <v>19</v>
      </c>
      <c r="D54" s="76">
        <v>1920</v>
      </c>
      <c r="E54" s="90">
        <f>D54*'Zdroj JC'!D45</f>
        <v>2304</v>
      </c>
      <c r="F54" s="89"/>
      <c r="G54" s="77"/>
      <c r="H54" s="77"/>
    </row>
    <row r="55" spans="1:8" s="78" customFormat="1" x14ac:dyDescent="0.25">
      <c r="A55" s="73">
        <v>33</v>
      </c>
      <c r="B55" s="74" t="s">
        <v>78</v>
      </c>
      <c r="C55" s="75" t="s">
        <v>19</v>
      </c>
      <c r="D55" s="76">
        <v>0</v>
      </c>
      <c r="E55" s="89"/>
      <c r="F55" s="90">
        <f>D55*'Zdroj JC'!E45</f>
        <v>0</v>
      </c>
      <c r="G55" s="77"/>
      <c r="H55" s="77"/>
    </row>
    <row r="56" spans="1:8" s="78" customFormat="1" x14ac:dyDescent="0.25">
      <c r="A56" s="73">
        <v>33</v>
      </c>
      <c r="B56" s="74" t="s">
        <v>76</v>
      </c>
      <c r="C56" s="75" t="s">
        <v>13</v>
      </c>
      <c r="D56" s="76">
        <f>'výkaz výmer'!D92</f>
        <v>33</v>
      </c>
      <c r="E56" s="90">
        <f>D56*'Zdroj JC'!D46</f>
        <v>1386</v>
      </c>
      <c r="F56" s="79"/>
      <c r="G56" s="77"/>
      <c r="H56" s="77"/>
    </row>
    <row r="57" spans="1:8" s="78" customFormat="1" x14ac:dyDescent="0.25">
      <c r="A57" s="73">
        <v>33</v>
      </c>
      <c r="B57" s="74" t="s">
        <v>79</v>
      </c>
      <c r="C57" s="75" t="s">
        <v>13</v>
      </c>
      <c r="D57" s="76">
        <f>'výkaz výmer'!D91</f>
        <v>2</v>
      </c>
      <c r="E57" s="89"/>
      <c r="F57" s="90">
        <f>D57*'Zdroj JC'!E46</f>
        <v>100</v>
      </c>
      <c r="G57" s="77"/>
      <c r="H57" s="77"/>
    </row>
    <row r="58" spans="1:8" s="78" customFormat="1" hidden="1" x14ac:dyDescent="0.25">
      <c r="A58" s="82"/>
      <c r="B58" s="83" t="s">
        <v>36</v>
      </c>
      <c r="C58" s="75" t="s">
        <v>21</v>
      </c>
      <c r="D58" s="76">
        <v>0</v>
      </c>
      <c r="E58" s="90">
        <f>D58*'Zdroj JC'!D47</f>
        <v>0</v>
      </c>
      <c r="F58" s="89"/>
      <c r="G58" s="77"/>
      <c r="H58" s="77"/>
    </row>
    <row r="59" spans="1:8" s="78" customFormat="1" hidden="1" x14ac:dyDescent="0.25">
      <c r="A59" s="82"/>
      <c r="B59" s="83" t="s">
        <v>37</v>
      </c>
      <c r="C59" s="75" t="s">
        <v>38</v>
      </c>
      <c r="D59" s="76">
        <v>0</v>
      </c>
      <c r="E59" s="90">
        <f>D59*'Zdroj JC'!D48</f>
        <v>0</v>
      </c>
      <c r="F59" s="89"/>
      <c r="G59" s="77"/>
      <c r="H59" s="77"/>
    </row>
    <row r="60" spans="1:8" hidden="1" x14ac:dyDescent="0.25">
      <c r="B60" s="52" t="s">
        <v>39</v>
      </c>
      <c r="C60" s="16" t="s">
        <v>38</v>
      </c>
      <c r="D60" s="43">
        <v>0</v>
      </c>
      <c r="E60" s="44">
        <f>D60*'Zdroj JC'!D49</f>
        <v>0</v>
      </c>
      <c r="F60" s="22"/>
      <c r="G60" s="17"/>
      <c r="H60" s="17"/>
    </row>
    <row r="61" spans="1:8" hidden="1" x14ac:dyDescent="0.25">
      <c r="B61" s="87" t="s">
        <v>40</v>
      </c>
      <c r="C61" s="16"/>
      <c r="D61" s="18"/>
      <c r="E61" s="22"/>
      <c r="F61" s="22"/>
      <c r="G61" s="17"/>
      <c r="H61" s="17"/>
    </row>
    <row r="62" spans="1:8" hidden="1" x14ac:dyDescent="0.25">
      <c r="B62" s="51" t="s">
        <v>41</v>
      </c>
      <c r="C62" s="16" t="s">
        <v>21</v>
      </c>
      <c r="D62" s="43">
        <v>0</v>
      </c>
      <c r="E62" s="44">
        <f>D62*'Zdroj JC'!D51</f>
        <v>0</v>
      </c>
      <c r="F62" s="22"/>
      <c r="G62" s="17"/>
      <c r="H62" s="17"/>
    </row>
    <row r="63" spans="1:8" hidden="1" x14ac:dyDescent="0.25">
      <c r="B63" s="51" t="s">
        <v>42</v>
      </c>
      <c r="C63" s="16" t="s">
        <v>38</v>
      </c>
      <c r="D63" s="43">
        <v>0</v>
      </c>
      <c r="E63" s="44">
        <f>D63*'Zdroj JC'!D52</f>
        <v>0</v>
      </c>
      <c r="F63" s="22"/>
      <c r="G63" s="17"/>
      <c r="H63" s="17"/>
    </row>
    <row r="64" spans="1:8" hidden="1" x14ac:dyDescent="0.25">
      <c r="B64" s="51" t="s">
        <v>43</v>
      </c>
      <c r="C64" s="16" t="s">
        <v>38</v>
      </c>
      <c r="D64" s="43">
        <v>0</v>
      </c>
      <c r="E64" s="44">
        <f>D64*'Zdroj JC'!D53</f>
        <v>0</v>
      </c>
      <c r="F64" s="22"/>
      <c r="G64" s="17"/>
      <c r="H64" s="17"/>
    </row>
    <row r="65" spans="2:9" hidden="1" x14ac:dyDescent="0.25">
      <c r="B65" s="51" t="s">
        <v>44</v>
      </c>
      <c r="C65" s="16" t="s">
        <v>38</v>
      </c>
      <c r="D65" s="43">
        <v>0</v>
      </c>
      <c r="E65" s="44">
        <f>D65*'Zdroj JC'!D54</f>
        <v>0</v>
      </c>
      <c r="F65" s="22"/>
      <c r="G65" s="17"/>
      <c r="H65" s="17"/>
    </row>
    <row r="66" spans="2:9" hidden="1" x14ac:dyDescent="0.25">
      <c r="B66" s="51" t="s">
        <v>45</v>
      </c>
      <c r="C66" s="16" t="s">
        <v>21</v>
      </c>
      <c r="D66" s="43">
        <v>0</v>
      </c>
      <c r="E66" s="44">
        <f>D66*'Zdroj JC'!D55</f>
        <v>0</v>
      </c>
      <c r="F66" s="22"/>
      <c r="G66" s="17"/>
      <c r="H66" s="17"/>
    </row>
    <row r="67" spans="2:9" hidden="1" x14ac:dyDescent="0.25">
      <c r="B67" s="87" t="s">
        <v>46</v>
      </c>
      <c r="C67" s="16"/>
      <c r="D67" s="18"/>
      <c r="E67" s="22"/>
      <c r="F67" s="22"/>
      <c r="G67" s="17"/>
      <c r="H67" s="17"/>
    </row>
    <row r="68" spans="2:9" hidden="1" x14ac:dyDescent="0.25">
      <c r="B68" s="51" t="s">
        <v>47</v>
      </c>
      <c r="C68" s="16" t="s">
        <v>21</v>
      </c>
      <c r="D68" s="43">
        <v>0</v>
      </c>
      <c r="E68" s="44">
        <f>D68*'Zdroj JC'!D57</f>
        <v>0</v>
      </c>
      <c r="F68" s="22"/>
      <c r="G68" s="17"/>
      <c r="H68" s="17"/>
    </row>
    <row r="69" spans="2:9" hidden="1" x14ac:dyDescent="0.25">
      <c r="B69" s="51" t="s">
        <v>42</v>
      </c>
      <c r="C69" s="16" t="s">
        <v>38</v>
      </c>
      <c r="D69" s="43">
        <v>0</v>
      </c>
      <c r="E69" s="44">
        <f>D69*'Zdroj JC'!D58</f>
        <v>0</v>
      </c>
      <c r="F69" s="22"/>
      <c r="G69" s="17"/>
      <c r="H69" s="17"/>
    </row>
    <row r="70" spans="2:9" hidden="1" x14ac:dyDescent="0.25">
      <c r="B70" s="51" t="s">
        <v>48</v>
      </c>
      <c r="C70" s="16" t="s">
        <v>13</v>
      </c>
      <c r="D70" s="43">
        <v>0</v>
      </c>
      <c r="E70" s="44">
        <f>D70*'Zdroj JC'!D59</f>
        <v>0</v>
      </c>
      <c r="F70" s="22"/>
      <c r="G70" s="17"/>
      <c r="H70" s="17"/>
    </row>
    <row r="71" spans="2:9" hidden="1" x14ac:dyDescent="0.25">
      <c r="B71" s="51" t="s">
        <v>45</v>
      </c>
      <c r="C71" s="16" t="s">
        <v>21</v>
      </c>
      <c r="D71" s="43">
        <v>0</v>
      </c>
      <c r="E71" s="44">
        <f>D71*'Zdroj JC'!D60</f>
        <v>0</v>
      </c>
      <c r="F71" s="22"/>
      <c r="G71" s="17"/>
      <c r="H71" s="17"/>
    </row>
    <row r="72" spans="2:9" x14ac:dyDescent="0.25">
      <c r="B72" s="19" t="s">
        <v>54</v>
      </c>
      <c r="C72" s="18" t="s">
        <v>52</v>
      </c>
      <c r="D72" s="14"/>
      <c r="E72" s="147">
        <f>SUM(E10:E71)</f>
        <v>113823.76749999999</v>
      </c>
      <c r="F72" s="147">
        <f>SUM(F10:F71)</f>
        <v>69897.02</v>
      </c>
      <c r="G72" s="17"/>
      <c r="H72" s="17"/>
    </row>
    <row r="73" spans="2:9" ht="18.75" customHeight="1" x14ac:dyDescent="0.25">
      <c r="B73" s="15" t="s">
        <v>103</v>
      </c>
      <c r="C73" s="20" t="s">
        <v>52</v>
      </c>
      <c r="D73" s="18"/>
      <c r="E73" s="140">
        <f>(E72+F72)*E79</f>
        <v>37846.482224999992</v>
      </c>
      <c r="F73" s="141"/>
      <c r="I73" s="29"/>
    </row>
    <row r="74" spans="2:9" ht="24" customHeight="1" x14ac:dyDescent="0.3">
      <c r="B74" s="42" t="s">
        <v>80</v>
      </c>
      <c r="C74" s="16" t="s">
        <v>52</v>
      </c>
      <c r="D74" s="16"/>
      <c r="E74" s="148">
        <f>E72+F72+E73</f>
        <v>221567.26972499996</v>
      </c>
      <c r="F74" s="149"/>
    </row>
    <row r="79" spans="2:9" x14ac:dyDescent="0.25">
      <c r="E79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7:F7"/>
    <mergeCell ref="E73:F73"/>
    <mergeCell ref="E74:F74"/>
  </mergeCells>
  <pageMargins left="0.7" right="0.7" top="0.75" bottom="0.75" header="0.3" footer="0.3"/>
  <pageSetup paperSize="9" orientation="portrait" r:id="rId1"/>
  <ignoredErrors>
    <ignoredError sqref="D10:D5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8"/>
  <sheetViews>
    <sheetView showGridLines="0" tabSelected="1" zoomScale="90" zoomScaleNormal="90" workbookViewId="0">
      <selection activeCell="I32" sqref="I32"/>
    </sheetView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4.28515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4" customHeight="1" x14ac:dyDescent="0.35">
      <c r="B2" s="159" t="s">
        <v>120</v>
      </c>
      <c r="C2" s="160"/>
      <c r="D2" s="160"/>
      <c r="E2" s="160"/>
      <c r="F2" s="161"/>
    </row>
    <row r="3" spans="1:12" ht="23.25" x14ac:dyDescent="0.35">
      <c r="B3" s="177" t="s">
        <v>135</v>
      </c>
      <c r="C3" s="162"/>
      <c r="D3" s="162"/>
      <c r="E3" s="162"/>
      <c r="F3" s="163"/>
    </row>
    <row r="4" spans="1:12" ht="21" x14ac:dyDescent="0.35">
      <c r="B4" s="164" t="s">
        <v>136</v>
      </c>
      <c r="C4" s="165"/>
      <c r="D4" s="165"/>
      <c r="E4" s="14"/>
      <c r="F4" s="166"/>
    </row>
    <row r="5" spans="1:12" x14ac:dyDescent="0.25">
      <c r="B5" s="168" t="s">
        <v>56</v>
      </c>
      <c r="C5" s="165"/>
      <c r="D5" s="165"/>
      <c r="E5" s="14"/>
      <c r="F5" s="166"/>
    </row>
    <row r="6" spans="1:12" x14ac:dyDescent="0.25">
      <c r="B6" s="167"/>
      <c r="C6" s="165"/>
      <c r="D6" s="165"/>
      <c r="E6" s="139" t="s">
        <v>99</v>
      </c>
      <c r="F6" s="169"/>
    </row>
    <row r="7" spans="1:12" x14ac:dyDescent="0.25">
      <c r="B7" s="170" t="s">
        <v>98</v>
      </c>
      <c r="C7" s="171" t="s">
        <v>91</v>
      </c>
      <c r="D7" s="171" t="s">
        <v>92</v>
      </c>
      <c r="E7" s="34" t="s">
        <v>90</v>
      </c>
      <c r="F7" s="172" t="s">
        <v>100</v>
      </c>
    </row>
    <row r="8" spans="1:12" x14ac:dyDescent="0.25">
      <c r="B8" s="168"/>
      <c r="C8" s="173"/>
      <c r="D8" s="173"/>
      <c r="E8" s="21" t="s">
        <v>52</v>
      </c>
      <c r="F8" s="174" t="s">
        <v>52</v>
      </c>
    </row>
    <row r="9" spans="1:12" x14ac:dyDescent="0.25">
      <c r="A9" s="50">
        <v>21</v>
      </c>
      <c r="B9" s="150" t="s">
        <v>0</v>
      </c>
      <c r="C9" s="151" t="s">
        <v>1</v>
      </c>
      <c r="D9" s="152">
        <f>'výkaz výmer'!C97+'výkaz výmer'!C101+'výkaz výmer'!C105+'výkaz výmer'!C109+'výkaz výmer'!C113+'výkaz výmer'!C117</f>
        <v>28.397999999999996</v>
      </c>
      <c r="E9" s="153">
        <f>D9*'Zdroj JC'!D9</f>
        <v>7667.4599999999991</v>
      </c>
      <c r="F9" s="154"/>
      <c r="G9" s="17"/>
      <c r="H9" s="17"/>
      <c r="I9" s="31" t="s">
        <v>96</v>
      </c>
      <c r="J9" s="23"/>
      <c r="K9" s="24"/>
      <c r="L9" s="25"/>
    </row>
    <row r="10" spans="1:12" x14ac:dyDescent="0.25">
      <c r="A10" s="47">
        <v>22</v>
      </c>
      <c r="B10" s="150" t="s">
        <v>2</v>
      </c>
      <c r="C10" s="151" t="s">
        <v>1</v>
      </c>
      <c r="D10" s="152">
        <f>D9</f>
        <v>28.397999999999996</v>
      </c>
      <c r="E10" s="153">
        <f>D10*'Zdroj JC'!D10</f>
        <v>2271.8399999999997</v>
      </c>
      <c r="F10" s="154"/>
      <c r="G10" s="17"/>
      <c r="H10" s="49">
        <v>21</v>
      </c>
      <c r="I10" s="32" t="s">
        <v>81</v>
      </c>
      <c r="J10" s="36">
        <f>SUM(E9:F9,E14:F14,E15:F15,E16:F16,E17:F17,E18:F18)</f>
        <v>27055.32</v>
      </c>
      <c r="K10" s="26"/>
      <c r="L10" s="39">
        <f>J10/$J$22</f>
        <v>0.12212336881934607</v>
      </c>
    </row>
    <row r="11" spans="1:12" x14ac:dyDescent="0.25">
      <c r="A11" s="58">
        <v>35</v>
      </c>
      <c r="B11" s="150" t="s">
        <v>3</v>
      </c>
      <c r="C11" s="151" t="s">
        <v>1</v>
      </c>
      <c r="D11" s="152">
        <f>D10</f>
        <v>28.397999999999996</v>
      </c>
      <c r="E11" s="153">
        <f>D11*'Zdroj JC'!D11*0.5</f>
        <v>8803.3799999999992</v>
      </c>
      <c r="F11" s="154"/>
      <c r="G11" s="17"/>
      <c r="H11" s="48">
        <v>22</v>
      </c>
      <c r="I11" s="32" t="s">
        <v>82</v>
      </c>
      <c r="J11" s="36">
        <f>SUM(E10:F10,E19:F19,E20:F20)</f>
        <v>7824.9900000000007</v>
      </c>
      <c r="K11" s="26"/>
      <c r="L11" s="39">
        <f>J11/$J$22</f>
        <v>3.5320747999938458E-2</v>
      </c>
    </row>
    <row r="12" spans="1:12" x14ac:dyDescent="0.25">
      <c r="A12" s="58">
        <v>35</v>
      </c>
      <c r="B12" s="150" t="s">
        <v>4</v>
      </c>
      <c r="C12" s="151" t="s">
        <v>1</v>
      </c>
      <c r="D12" s="152">
        <f>'výkaz výmer'!C99+'výkaz výmer'!C103+'výkaz výmer'!C107+'výkaz výmer'!C115</f>
        <v>9.8300000000000018</v>
      </c>
      <c r="E12" s="154"/>
      <c r="F12" s="153">
        <f>D12*'Zdroj JC'!E12</f>
        <v>3145.6000000000004</v>
      </c>
      <c r="G12" s="17"/>
      <c r="H12" s="35"/>
      <c r="I12" s="32"/>
      <c r="J12" s="36"/>
      <c r="K12" s="27"/>
      <c r="L12" s="39"/>
    </row>
    <row r="13" spans="1:12" x14ac:dyDescent="0.25">
      <c r="A13" s="58">
        <v>35</v>
      </c>
      <c r="B13" s="150" t="s">
        <v>5</v>
      </c>
      <c r="C13" s="151" t="s">
        <v>1</v>
      </c>
      <c r="D13" s="152">
        <f>'výkaz výmer'!C111</f>
        <v>8.0109999999999992</v>
      </c>
      <c r="E13" s="154"/>
      <c r="F13" s="153">
        <f>D13*'Zdroj JC'!E13</f>
        <v>2883.9599999999996</v>
      </c>
      <c r="G13" s="17"/>
      <c r="H13" s="35"/>
      <c r="I13" s="33" t="s">
        <v>97</v>
      </c>
      <c r="J13" s="37"/>
      <c r="K13" s="24"/>
      <c r="L13" s="39">
        <f t="shared" ref="L13:L20" si="0">J13/$J$22</f>
        <v>0</v>
      </c>
    </row>
    <row r="14" spans="1:12" x14ac:dyDescent="0.25">
      <c r="A14" s="50">
        <v>21</v>
      </c>
      <c r="B14" s="155" t="s">
        <v>6</v>
      </c>
      <c r="C14" s="151" t="s">
        <v>1</v>
      </c>
      <c r="D14" s="152">
        <f>D9</f>
        <v>28.397999999999996</v>
      </c>
      <c r="E14" s="153">
        <f>D14*'Zdroj JC'!D14*0.5</f>
        <v>1987.8599999999997</v>
      </c>
      <c r="F14" s="154"/>
      <c r="G14" s="17"/>
      <c r="H14" s="59" t="s">
        <v>83</v>
      </c>
      <c r="I14" s="32" t="s">
        <v>84</v>
      </c>
      <c r="J14" s="37">
        <f>SUM(E43:F43,E44:F44)</f>
        <v>15999.029999999999</v>
      </c>
      <c r="K14" s="28"/>
      <c r="L14" s="39">
        <f t="shared" si="0"/>
        <v>7.2217051635012353E-2</v>
      </c>
    </row>
    <row r="15" spans="1:12" x14ac:dyDescent="0.25">
      <c r="A15" s="50">
        <v>21</v>
      </c>
      <c r="B15" s="150" t="s">
        <v>7</v>
      </c>
      <c r="C15" s="151" t="s">
        <v>13</v>
      </c>
      <c r="D15" s="152">
        <v>4</v>
      </c>
      <c r="E15" s="154"/>
      <c r="F15" s="153">
        <f>D15*'Zdroj JC'!E15</f>
        <v>11200</v>
      </c>
      <c r="G15" s="17"/>
      <c r="H15" s="63" t="s">
        <v>85</v>
      </c>
      <c r="I15" s="32" t="s">
        <v>86</v>
      </c>
      <c r="J15" s="37">
        <f>SUM(E45:F45,E46:F46,E47:F47,E48:F48)</f>
        <v>36609.15</v>
      </c>
      <c r="K15" s="28"/>
      <c r="L15" s="39">
        <f t="shared" si="0"/>
        <v>0.16524782289075729</v>
      </c>
    </row>
    <row r="16" spans="1:12" x14ac:dyDescent="0.25">
      <c r="A16" s="50">
        <v>21</v>
      </c>
      <c r="B16" s="150" t="s">
        <v>8</v>
      </c>
      <c r="C16" s="151" t="s">
        <v>13</v>
      </c>
      <c r="D16" s="152">
        <v>1</v>
      </c>
      <c r="E16" s="154"/>
      <c r="F16" s="153">
        <f>D16*'Zdroj JC'!E16</f>
        <v>6200</v>
      </c>
      <c r="G16" s="17"/>
      <c r="H16" s="53">
        <v>33</v>
      </c>
      <c r="I16" s="32" t="s">
        <v>88</v>
      </c>
      <c r="J16" s="36">
        <f>SUM(E37:F37,E38:F38,E39:F39,E40:F40,E41:F41,E42:F42,E49:F49,E50:F50,E51:F51,E52:F52,E53:F53,E54:F54,E55:F55,E56:F56,E57:F57,E58:F58,E59:F59,E61:F61,E62:F62,E63:F63,E64:F64,E65:F65,E67:F67,E68:F68,E69:F69,E70:F70)</f>
        <v>50750.82</v>
      </c>
      <c r="K16" s="26"/>
      <c r="L16" s="39">
        <f t="shared" si="0"/>
        <v>0.22908104981734628</v>
      </c>
    </row>
    <row r="17" spans="1:12" x14ac:dyDescent="0.25">
      <c r="A17" s="50">
        <v>21</v>
      </c>
      <c r="B17" s="150" t="s">
        <v>9</v>
      </c>
      <c r="C17" s="151" t="s">
        <v>13</v>
      </c>
      <c r="D17" s="152">
        <v>0</v>
      </c>
      <c r="E17" s="154"/>
      <c r="F17" s="153">
        <f>D17*'Zdroj JC'!E17</f>
        <v>0</v>
      </c>
      <c r="G17" s="17"/>
      <c r="H17" s="54">
        <v>34</v>
      </c>
      <c r="I17" s="32" t="s">
        <v>87</v>
      </c>
      <c r="J17" s="37">
        <f>SUM(E31:F31,E32:F32,E33:F33,E34:F34,E35:F35,E36:F36,E30:F30)</f>
        <v>15358.815000000002</v>
      </c>
      <c r="K17" s="28"/>
      <c r="L17" s="39">
        <f t="shared" si="0"/>
        <v>6.9327223957177553E-2</v>
      </c>
    </row>
    <row r="18" spans="1:12" x14ac:dyDescent="0.25">
      <c r="A18" s="50">
        <v>21</v>
      </c>
      <c r="B18" s="150" t="s">
        <v>10</v>
      </c>
      <c r="C18" s="151" t="s">
        <v>13</v>
      </c>
      <c r="D18" s="152">
        <v>0</v>
      </c>
      <c r="E18" s="153">
        <f>D18*'Zdroj JC'!D18</f>
        <v>0</v>
      </c>
      <c r="F18" s="154"/>
      <c r="G18" s="17"/>
      <c r="H18" s="57">
        <v>35</v>
      </c>
      <c r="I18" s="32" t="s">
        <v>3</v>
      </c>
      <c r="J18" s="36">
        <f>SUM(E12:F12,E13:F13,E11:F11,E27:F27,E28:F28,E29:F29)</f>
        <v>23732.94</v>
      </c>
      <c r="K18" s="26"/>
      <c r="L18" s="39">
        <f t="shared" si="0"/>
        <v>0.10712667914433875</v>
      </c>
    </row>
    <row r="19" spans="1:12" x14ac:dyDescent="0.25">
      <c r="A19" s="47">
        <v>22</v>
      </c>
      <c r="B19" s="156" t="s">
        <v>57</v>
      </c>
      <c r="C19" s="151" t="s">
        <v>1</v>
      </c>
      <c r="D19" s="152">
        <f>D9</f>
        <v>28.397999999999996</v>
      </c>
      <c r="E19" s="153">
        <f>D19*'Zdroj JC'!D19*0.5</f>
        <v>993.92999999999984</v>
      </c>
      <c r="F19" s="154"/>
      <c r="G19" s="17"/>
      <c r="H19" s="61">
        <v>36</v>
      </c>
      <c r="I19" s="32" t="s">
        <v>89</v>
      </c>
      <c r="J19" s="36">
        <f>SUM(E21:F21,E22:F22,E23:F23,E24:F24,E25:F25,E26:F26)</f>
        <v>6367.85</v>
      </c>
      <c r="K19" s="26"/>
      <c r="L19" s="39">
        <f t="shared" si="0"/>
        <v>2.8743452087658654E-2</v>
      </c>
    </row>
    <row r="20" spans="1:12" x14ac:dyDescent="0.25">
      <c r="A20" s="47">
        <v>22</v>
      </c>
      <c r="B20" s="156" t="s">
        <v>55</v>
      </c>
      <c r="C20" s="151" t="s">
        <v>1</v>
      </c>
      <c r="D20" s="152">
        <f>'výkaz výmer'!C98+'výkaz výmer'!C102+'výkaz výmer'!C106+'výkaz výmer'!C110+'výkaz výmer'!C114</f>
        <v>16.886000000000003</v>
      </c>
      <c r="E20" s="154"/>
      <c r="F20" s="153">
        <f>D20*'Zdroj JC'!E20</f>
        <v>4559.2200000000012</v>
      </c>
      <c r="H20" s="35" t="s">
        <v>104</v>
      </c>
      <c r="I20" s="32" t="s">
        <v>102</v>
      </c>
      <c r="J20" s="36">
        <f>SUM(E72:F72)</f>
        <v>37841.976490000008</v>
      </c>
      <c r="K20" s="26"/>
      <c r="L20" s="39">
        <f t="shared" si="0"/>
        <v>0.17081260364842457</v>
      </c>
    </row>
    <row r="21" spans="1:12" x14ac:dyDescent="0.25">
      <c r="A21" s="62">
        <v>36</v>
      </c>
      <c r="B21" s="150" t="s">
        <v>11</v>
      </c>
      <c r="C21" s="151" t="s">
        <v>1</v>
      </c>
      <c r="D21" s="152">
        <f>D9</f>
        <v>28.397999999999996</v>
      </c>
      <c r="E21" s="153">
        <f>D21*'Zdroj JC'!D21</f>
        <v>425.96999999999991</v>
      </c>
      <c r="F21" s="154"/>
      <c r="G21" s="17"/>
      <c r="H21" s="35"/>
      <c r="I21" s="32"/>
      <c r="J21" s="36"/>
      <c r="K21" s="29"/>
      <c r="L21" s="39"/>
    </row>
    <row r="22" spans="1:12" x14ac:dyDescent="0.25">
      <c r="A22" s="62">
        <v>36</v>
      </c>
      <c r="B22" s="150" t="s">
        <v>12</v>
      </c>
      <c r="C22" s="151" t="s">
        <v>13</v>
      </c>
      <c r="D22" s="152">
        <v>0</v>
      </c>
      <c r="E22" s="153">
        <f>D22*'Zdroj JC'!D22</f>
        <v>0</v>
      </c>
      <c r="F22" s="154"/>
      <c r="G22" s="17"/>
      <c r="H22" s="17"/>
      <c r="J22" s="38">
        <f>SUM(J10:J21)</f>
        <v>221540.89149000001</v>
      </c>
      <c r="K22" s="26"/>
      <c r="L22" s="40">
        <f>SUM(L10:L21)</f>
        <v>0.99999999999999989</v>
      </c>
    </row>
    <row r="23" spans="1:12" x14ac:dyDescent="0.25">
      <c r="A23" s="62">
        <v>36</v>
      </c>
      <c r="B23" s="150" t="s">
        <v>14</v>
      </c>
      <c r="C23" s="151" t="s">
        <v>13</v>
      </c>
      <c r="D23" s="152">
        <v>2</v>
      </c>
      <c r="E23" s="153">
        <f>D23*'Zdroj JC'!D23</f>
        <v>124</v>
      </c>
      <c r="F23" s="154"/>
      <c r="G23" s="17"/>
    </row>
    <row r="24" spans="1:12" x14ac:dyDescent="0.25">
      <c r="A24" s="62">
        <v>36</v>
      </c>
      <c r="B24" s="150" t="s">
        <v>15</v>
      </c>
      <c r="C24" s="151" t="s">
        <v>1</v>
      </c>
      <c r="D24" s="152">
        <f>'výkaz výmer'!C98+'výkaz výmer'!C102+'výkaz výmer'!C106</f>
        <v>9.3500000000000014</v>
      </c>
      <c r="E24" s="154"/>
      <c r="F24" s="153">
        <f>D24*'Zdroj JC'!E24</f>
        <v>2431.0000000000005</v>
      </c>
      <c r="G24" s="17"/>
      <c r="H24" s="17"/>
    </row>
    <row r="25" spans="1:12" x14ac:dyDescent="0.25">
      <c r="A25" s="62">
        <v>36</v>
      </c>
      <c r="B25" s="150" t="s">
        <v>16</v>
      </c>
      <c r="C25" s="151" t="s">
        <v>1</v>
      </c>
      <c r="D25" s="152">
        <f>'výkaz výmer'!C110</f>
        <v>7.056</v>
      </c>
      <c r="E25" s="154"/>
      <c r="F25" s="153">
        <f>D25*'Zdroj JC'!E25</f>
        <v>3386.88</v>
      </c>
      <c r="G25" s="17"/>
      <c r="H25" s="17"/>
    </row>
    <row r="26" spans="1:12" x14ac:dyDescent="0.25">
      <c r="A26" s="62">
        <v>36</v>
      </c>
      <c r="B26" s="150" t="s">
        <v>17</v>
      </c>
      <c r="C26" s="151" t="s">
        <v>1</v>
      </c>
      <c r="D26" s="152">
        <v>0</v>
      </c>
      <c r="E26" s="153">
        <f>D26*'Zdroj JC'!D26</f>
        <v>0</v>
      </c>
      <c r="F26" s="154"/>
      <c r="G26" s="17"/>
      <c r="H26" s="17"/>
    </row>
    <row r="27" spans="1:12" x14ac:dyDescent="0.25">
      <c r="A27" s="58">
        <v>35</v>
      </c>
      <c r="B27" s="175" t="s">
        <v>112</v>
      </c>
      <c r="C27" s="151" t="s">
        <v>13</v>
      </c>
      <c r="D27" s="152">
        <v>0</v>
      </c>
      <c r="E27" s="153">
        <f>D27*'Zdroj JC'!D27</f>
        <v>0</v>
      </c>
      <c r="F27" s="154"/>
      <c r="G27" s="17"/>
      <c r="H27" s="17"/>
    </row>
    <row r="28" spans="1:12" x14ac:dyDescent="0.25">
      <c r="A28" s="58">
        <v>35</v>
      </c>
      <c r="B28" s="176" t="s">
        <v>113</v>
      </c>
      <c r="C28" s="151" t="s">
        <v>13</v>
      </c>
      <c r="D28" s="152">
        <v>1</v>
      </c>
      <c r="E28" s="153">
        <f>D28*'Zdroj JC'!D28</f>
        <v>8900</v>
      </c>
      <c r="F28" s="154"/>
      <c r="G28" s="17"/>
      <c r="H28" s="17"/>
    </row>
    <row r="29" spans="1:12" x14ac:dyDescent="0.25">
      <c r="A29" s="58">
        <v>35</v>
      </c>
      <c r="B29" s="150" t="s">
        <v>18</v>
      </c>
      <c r="C29" s="151" t="s">
        <v>13</v>
      </c>
      <c r="D29" s="152">
        <v>0</v>
      </c>
      <c r="E29" s="153">
        <f>D29*'Zdroj JC'!D29</f>
        <v>0</v>
      </c>
      <c r="F29" s="154"/>
      <c r="G29" s="17"/>
      <c r="H29" s="17"/>
    </row>
    <row r="30" spans="1:12" x14ac:dyDescent="0.25">
      <c r="A30" s="55">
        <v>34</v>
      </c>
      <c r="B30" s="150" t="s">
        <v>62</v>
      </c>
      <c r="C30" s="151" t="s">
        <v>1</v>
      </c>
      <c r="D30" s="152">
        <f>D9</f>
        <v>28.397999999999996</v>
      </c>
      <c r="E30" s="153">
        <f>D30*'Zdroj JC'!D30*0.5</f>
        <v>496.96499999999992</v>
      </c>
      <c r="F30" s="154"/>
      <c r="G30" s="17"/>
      <c r="H30" s="17"/>
    </row>
    <row r="31" spans="1:12" x14ac:dyDescent="0.25">
      <c r="A31" s="55">
        <v>34</v>
      </c>
      <c r="B31" s="150" t="s">
        <v>63</v>
      </c>
      <c r="C31" s="151" t="s">
        <v>1</v>
      </c>
      <c r="D31" s="152">
        <f>D20</f>
        <v>16.886000000000003</v>
      </c>
      <c r="E31" s="154"/>
      <c r="F31" s="153">
        <f>D31*'Zdroj JC'!E30</f>
        <v>2532.9000000000005</v>
      </c>
      <c r="G31" s="17"/>
      <c r="H31" s="17"/>
    </row>
    <row r="32" spans="1:12" x14ac:dyDescent="0.25">
      <c r="A32" s="55">
        <v>34</v>
      </c>
      <c r="B32" s="74" t="s">
        <v>64</v>
      </c>
      <c r="C32" s="75" t="s">
        <v>19</v>
      </c>
      <c r="D32" s="76">
        <f>'"B1"- SUM_NZ-HR'!D33</f>
        <v>19218</v>
      </c>
      <c r="E32" s="90">
        <f>D32*'Zdroj JC'!D31</f>
        <v>7687.2000000000007</v>
      </c>
      <c r="F32" s="89"/>
      <c r="G32" s="17"/>
      <c r="H32" s="17"/>
    </row>
    <row r="33" spans="1:8" x14ac:dyDescent="0.25">
      <c r="A33" s="55">
        <v>34</v>
      </c>
      <c r="B33" s="74" t="s">
        <v>58</v>
      </c>
      <c r="C33" s="75" t="s">
        <v>19</v>
      </c>
      <c r="D33" s="76">
        <f>'"B1"- SUM_NZ-HR'!D34</f>
        <v>10905</v>
      </c>
      <c r="E33" s="89"/>
      <c r="F33" s="90">
        <f>D33*'Zdroj JC'!E31</f>
        <v>3816.7499999999995</v>
      </c>
      <c r="G33" s="17"/>
      <c r="H33" s="17"/>
    </row>
    <row r="34" spans="1:8" x14ac:dyDescent="0.25">
      <c r="A34" s="55">
        <v>34</v>
      </c>
      <c r="B34" s="150" t="s">
        <v>20</v>
      </c>
      <c r="C34" s="151" t="s">
        <v>21</v>
      </c>
      <c r="D34" s="152">
        <v>0</v>
      </c>
      <c r="E34" s="153">
        <f>D34*'Zdroj JC'!D32</f>
        <v>0</v>
      </c>
      <c r="F34" s="154"/>
      <c r="G34" s="17"/>
      <c r="H34" s="17"/>
    </row>
    <row r="35" spans="1:8" x14ac:dyDescent="0.25">
      <c r="A35" s="55">
        <v>34</v>
      </c>
      <c r="B35" s="150" t="s">
        <v>22</v>
      </c>
      <c r="C35" s="151" t="s">
        <v>21</v>
      </c>
      <c r="D35" s="152">
        <v>750</v>
      </c>
      <c r="E35" s="154"/>
      <c r="F35" s="153">
        <f>D35*'Zdroj JC'!E33</f>
        <v>825.00000000000011</v>
      </c>
      <c r="G35" s="17"/>
      <c r="H35" s="17"/>
    </row>
    <row r="36" spans="1:8" x14ac:dyDescent="0.25">
      <c r="A36" s="55">
        <v>34</v>
      </c>
      <c r="B36" s="150" t="s">
        <v>23</v>
      </c>
      <c r="C36" s="151" t="s">
        <v>19</v>
      </c>
      <c r="D36" s="152">
        <v>0</v>
      </c>
      <c r="E36" s="154"/>
      <c r="F36" s="153">
        <f>D36*'Zdroj JC'!E34</f>
        <v>0</v>
      </c>
      <c r="G36" s="17"/>
      <c r="H36" s="17"/>
    </row>
    <row r="37" spans="1:8" x14ac:dyDescent="0.25">
      <c r="A37" s="56">
        <v>33</v>
      </c>
      <c r="B37" s="150" t="s">
        <v>65</v>
      </c>
      <c r="C37" s="151" t="s">
        <v>19</v>
      </c>
      <c r="D37" s="152">
        <v>0</v>
      </c>
      <c r="E37" s="153">
        <f>D37*'Zdroj JC'!D35</f>
        <v>0</v>
      </c>
      <c r="F37" s="154"/>
      <c r="G37" s="17"/>
      <c r="H37" s="17"/>
    </row>
    <row r="38" spans="1:8" x14ac:dyDescent="0.25">
      <c r="A38" s="56">
        <v>33</v>
      </c>
      <c r="B38" s="150" t="s">
        <v>59</v>
      </c>
      <c r="C38" s="151" t="s">
        <v>19</v>
      </c>
      <c r="D38" s="152">
        <f>'výkaz výmer'!D121</f>
        <v>1932</v>
      </c>
      <c r="E38" s="154"/>
      <c r="F38" s="153">
        <f>D38*'Zdroj JC'!E35</f>
        <v>1352.3999999999999</v>
      </c>
      <c r="G38" s="17"/>
      <c r="H38" s="17"/>
    </row>
    <row r="39" spans="1:8" x14ac:dyDescent="0.25">
      <c r="A39" s="56">
        <v>33</v>
      </c>
      <c r="B39" s="150" t="s">
        <v>66</v>
      </c>
      <c r="C39" s="151" t="s">
        <v>19</v>
      </c>
      <c r="D39" s="152">
        <v>0</v>
      </c>
      <c r="E39" s="153">
        <f>D39*'Zdroj JC'!D36</f>
        <v>0</v>
      </c>
      <c r="F39" s="154"/>
      <c r="G39" s="17"/>
      <c r="H39" s="17"/>
    </row>
    <row r="40" spans="1:8" s="78" customFormat="1" x14ac:dyDescent="0.25">
      <c r="A40" s="73">
        <v>33</v>
      </c>
      <c r="B40" s="74" t="s">
        <v>67</v>
      </c>
      <c r="C40" s="75" t="s">
        <v>19</v>
      </c>
      <c r="D40" s="76">
        <v>0</v>
      </c>
      <c r="E40" s="89"/>
      <c r="F40" s="90">
        <f>D40*'Zdroj JC'!E36</f>
        <v>0</v>
      </c>
      <c r="G40" s="77"/>
      <c r="H40" s="77"/>
    </row>
    <row r="41" spans="1:8" s="72" customFormat="1" x14ac:dyDescent="0.25">
      <c r="A41" s="70">
        <v>33</v>
      </c>
      <c r="B41" s="74" t="s">
        <v>68</v>
      </c>
      <c r="C41" s="75" t="s">
        <v>19</v>
      </c>
      <c r="D41" s="76">
        <v>0</v>
      </c>
      <c r="E41" s="90">
        <f>D41*'Zdroj JC'!D37</f>
        <v>0</v>
      </c>
      <c r="F41" s="89"/>
      <c r="G41" s="71"/>
      <c r="H41" s="71"/>
    </row>
    <row r="42" spans="1:8" s="78" customFormat="1" x14ac:dyDescent="0.25">
      <c r="A42" s="73">
        <v>33</v>
      </c>
      <c r="B42" s="74" t="s">
        <v>69</v>
      </c>
      <c r="C42" s="75" t="s">
        <v>19</v>
      </c>
      <c r="D42" s="76">
        <v>0</v>
      </c>
      <c r="E42" s="89"/>
      <c r="F42" s="90">
        <f>D42*'Zdroj JC'!E37</f>
        <v>0</v>
      </c>
      <c r="G42" s="77"/>
      <c r="H42" s="77"/>
    </row>
    <row r="43" spans="1:8" s="78" customFormat="1" x14ac:dyDescent="0.25">
      <c r="A43" s="80" t="s">
        <v>83</v>
      </c>
      <c r="B43" s="74" t="s">
        <v>27</v>
      </c>
      <c r="C43" s="75" t="s">
        <v>1</v>
      </c>
      <c r="D43" s="76">
        <f>D9</f>
        <v>28.397999999999996</v>
      </c>
      <c r="E43" s="90">
        <f>D43*'Zdroj JC'!D38*0.7</f>
        <v>10933.229999999998</v>
      </c>
      <c r="F43" s="89"/>
      <c r="G43" s="77"/>
      <c r="H43" s="77"/>
    </row>
    <row r="44" spans="1:8" s="78" customFormat="1" x14ac:dyDescent="0.25">
      <c r="A44" s="80" t="s">
        <v>83</v>
      </c>
      <c r="B44" s="74" t="s">
        <v>28</v>
      </c>
      <c r="C44" s="75" t="s">
        <v>1</v>
      </c>
      <c r="D44" s="76">
        <f>D20</f>
        <v>16.886000000000003</v>
      </c>
      <c r="E44" s="89"/>
      <c r="F44" s="90">
        <f>D44*'Zdroj JC'!E39</f>
        <v>5065.8000000000011</v>
      </c>
      <c r="G44" s="77"/>
      <c r="H44" s="77"/>
    </row>
    <row r="45" spans="1:8" s="78" customFormat="1" x14ac:dyDescent="0.25">
      <c r="A45" s="81" t="s">
        <v>85</v>
      </c>
      <c r="B45" s="74" t="s">
        <v>29</v>
      </c>
      <c r="C45" s="75" t="s">
        <v>1</v>
      </c>
      <c r="D45" s="76">
        <f>D9</f>
        <v>28.397999999999996</v>
      </c>
      <c r="E45" s="90">
        <f>D45*'Zdroj JC'!D40*0.5</f>
        <v>14198.999999999998</v>
      </c>
      <c r="F45" s="89"/>
      <c r="G45" s="77"/>
      <c r="H45" s="77"/>
    </row>
    <row r="46" spans="1:8" s="78" customFormat="1" x14ac:dyDescent="0.25">
      <c r="A46" s="81" t="s">
        <v>85</v>
      </c>
      <c r="B46" s="74" t="s">
        <v>30</v>
      </c>
      <c r="C46" s="75" t="s">
        <v>1</v>
      </c>
      <c r="D46" s="76">
        <f>D44</f>
        <v>16.886000000000003</v>
      </c>
      <c r="E46" s="89"/>
      <c r="F46" s="90">
        <f>D46*'Zdroj JC'!E41</f>
        <v>11820.200000000003</v>
      </c>
      <c r="G46" s="77"/>
      <c r="H46" s="77"/>
    </row>
    <row r="47" spans="1:8" s="78" customFormat="1" x14ac:dyDescent="0.25">
      <c r="A47" s="81" t="s">
        <v>85</v>
      </c>
      <c r="B47" s="74" t="s">
        <v>70</v>
      </c>
      <c r="C47" s="75" t="s">
        <v>1</v>
      </c>
      <c r="D47" s="76">
        <f>'výkaz výmer'!D97+'výkaz výmer'!D101+'výkaz výmer'!D105+'výkaz výmer'!D109+'výkaz výmer'!D113+'výkaz výmer'!D117</f>
        <v>28.410999999999994</v>
      </c>
      <c r="E47" s="90">
        <f>D47*'Zdroj JC'!D42</f>
        <v>5682.1999999999989</v>
      </c>
      <c r="F47" s="89"/>
      <c r="G47" s="77"/>
      <c r="H47" s="77"/>
    </row>
    <row r="48" spans="1:8" s="78" customFormat="1" x14ac:dyDescent="0.25">
      <c r="A48" s="81" t="s">
        <v>85</v>
      </c>
      <c r="B48" s="74" t="s">
        <v>71</v>
      </c>
      <c r="C48" s="75" t="s">
        <v>1</v>
      </c>
      <c r="D48" s="76">
        <f>'výkaz výmer'!D98+'výkaz výmer'!D102+'výkaz výmer'!D106+'výkaz výmer'!D110+'výkaz výmer'!D114</f>
        <v>19.631000000000004</v>
      </c>
      <c r="E48" s="89"/>
      <c r="F48" s="90">
        <f>D48*'Zdroj JC'!E42</f>
        <v>4907.7500000000009</v>
      </c>
      <c r="G48" s="77"/>
      <c r="H48" s="77"/>
    </row>
    <row r="49" spans="1:8" s="78" customFormat="1" x14ac:dyDescent="0.25">
      <c r="A49" s="73">
        <v>33</v>
      </c>
      <c r="B49" s="74" t="s">
        <v>72</v>
      </c>
      <c r="C49" s="75" t="s">
        <v>19</v>
      </c>
      <c r="D49" s="76">
        <v>392.1</v>
      </c>
      <c r="E49" s="90">
        <f>D49*'Zdroj JC'!D43</f>
        <v>1019.4600000000002</v>
      </c>
      <c r="F49" s="89"/>
      <c r="G49" s="77"/>
      <c r="H49" s="77"/>
    </row>
    <row r="50" spans="1:8" s="78" customFormat="1" x14ac:dyDescent="0.25">
      <c r="A50" s="73">
        <v>33</v>
      </c>
      <c r="B50" s="74" t="s">
        <v>73</v>
      </c>
      <c r="C50" s="75" t="s">
        <v>19</v>
      </c>
      <c r="D50" s="76">
        <v>405.6</v>
      </c>
      <c r="E50" s="89"/>
      <c r="F50" s="90">
        <f>D50*'Zdroj JC'!E43</f>
        <v>1054.5600000000002</v>
      </c>
      <c r="G50" s="77"/>
      <c r="H50" s="77"/>
    </row>
    <row r="51" spans="1:8" s="72" customFormat="1" x14ac:dyDescent="0.25">
      <c r="A51" s="73">
        <v>33</v>
      </c>
      <c r="B51" s="74" t="s">
        <v>74</v>
      </c>
      <c r="C51" s="75" t="s">
        <v>19</v>
      </c>
      <c r="D51" s="76">
        <v>14969</v>
      </c>
      <c r="E51" s="90">
        <f>D51*'Zdroj JC'!D44</f>
        <v>38919.4</v>
      </c>
      <c r="F51" s="89"/>
      <c r="G51" s="71"/>
      <c r="H51" s="71"/>
    </row>
    <row r="52" spans="1:8" s="78" customFormat="1" x14ac:dyDescent="0.25">
      <c r="A52" s="73">
        <v>33</v>
      </c>
      <c r="B52" s="74" t="s">
        <v>77</v>
      </c>
      <c r="C52" s="75" t="s">
        <v>19</v>
      </c>
      <c r="D52" s="76">
        <v>1775</v>
      </c>
      <c r="E52" s="89"/>
      <c r="F52" s="90">
        <f>D52*'Zdroj JC'!E44</f>
        <v>4615</v>
      </c>
      <c r="G52" s="77"/>
      <c r="H52" s="77"/>
    </row>
    <row r="53" spans="1:8" s="78" customFormat="1" x14ac:dyDescent="0.25">
      <c r="A53" s="73">
        <v>33</v>
      </c>
      <c r="B53" s="74" t="s">
        <v>75</v>
      </c>
      <c r="C53" s="75" t="s">
        <v>19</v>
      </c>
      <c r="D53" s="76">
        <v>1920</v>
      </c>
      <c r="E53" s="90">
        <f>D53*'Zdroj JC'!D45</f>
        <v>2304</v>
      </c>
      <c r="F53" s="89"/>
      <c r="G53" s="77"/>
      <c r="H53" s="77"/>
    </row>
    <row r="54" spans="1:8" s="78" customFormat="1" x14ac:dyDescent="0.25">
      <c r="A54" s="73">
        <v>33</v>
      </c>
      <c r="B54" s="74" t="s">
        <v>78</v>
      </c>
      <c r="C54" s="75" t="s">
        <v>19</v>
      </c>
      <c r="D54" s="76">
        <v>0</v>
      </c>
      <c r="E54" s="89"/>
      <c r="F54" s="90">
        <f>D54*'Zdroj JC'!E45</f>
        <v>0</v>
      </c>
      <c r="G54" s="77"/>
      <c r="H54" s="77"/>
    </row>
    <row r="55" spans="1:8" s="78" customFormat="1" x14ac:dyDescent="0.25">
      <c r="A55" s="73">
        <v>33</v>
      </c>
      <c r="B55" s="74" t="s">
        <v>76</v>
      </c>
      <c r="C55" s="75" t="s">
        <v>13</v>
      </c>
      <c r="D55" s="76">
        <f>'výkaz výmer'!D123</f>
        <v>33</v>
      </c>
      <c r="E55" s="90">
        <f>D55*'Zdroj JC'!D46</f>
        <v>1386</v>
      </c>
      <c r="F55" s="79"/>
      <c r="G55" s="77"/>
      <c r="H55" s="77"/>
    </row>
    <row r="56" spans="1:8" s="78" customFormat="1" x14ac:dyDescent="0.25">
      <c r="A56" s="73">
        <v>33</v>
      </c>
      <c r="B56" s="74" t="s">
        <v>79</v>
      </c>
      <c r="C56" s="75" t="s">
        <v>13</v>
      </c>
      <c r="D56" s="76">
        <f>'výkaz výmer'!D122</f>
        <v>2</v>
      </c>
      <c r="E56" s="89"/>
      <c r="F56" s="90">
        <f>D56*'Zdroj JC'!E46</f>
        <v>100</v>
      </c>
      <c r="G56" s="77"/>
      <c r="H56" s="77"/>
    </row>
    <row r="57" spans="1:8" s="78" customFormat="1" hidden="1" x14ac:dyDescent="0.25">
      <c r="A57" s="82"/>
      <c r="B57" s="83" t="s">
        <v>36</v>
      </c>
      <c r="C57" s="75" t="s">
        <v>21</v>
      </c>
      <c r="D57" s="76">
        <v>0</v>
      </c>
      <c r="E57" s="90">
        <f>D57*'Zdroj JC'!D47</f>
        <v>0</v>
      </c>
      <c r="F57" s="89"/>
      <c r="G57" s="77"/>
      <c r="H57" s="77"/>
    </row>
    <row r="58" spans="1:8" s="78" customFormat="1" hidden="1" x14ac:dyDescent="0.25">
      <c r="A58" s="82"/>
      <c r="B58" s="83" t="s">
        <v>37</v>
      </c>
      <c r="C58" s="75" t="s">
        <v>38</v>
      </c>
      <c r="D58" s="76">
        <v>0</v>
      </c>
      <c r="E58" s="90">
        <f>D58*'Zdroj JC'!D48</f>
        <v>0</v>
      </c>
      <c r="F58" s="89"/>
      <c r="G58" s="77"/>
      <c r="H58" s="77"/>
    </row>
    <row r="59" spans="1:8" hidden="1" x14ac:dyDescent="0.25">
      <c r="B59" s="52" t="s">
        <v>39</v>
      </c>
      <c r="C59" s="151" t="s">
        <v>38</v>
      </c>
      <c r="D59" s="152">
        <v>0</v>
      </c>
      <c r="E59" s="153">
        <f>D59*'Zdroj JC'!D49</f>
        <v>0</v>
      </c>
      <c r="F59" s="154"/>
      <c r="G59" s="17"/>
      <c r="H59" s="17"/>
    </row>
    <row r="60" spans="1:8" hidden="1" x14ac:dyDescent="0.25">
      <c r="B60" s="150" t="s">
        <v>40</v>
      </c>
      <c r="C60" s="151"/>
      <c r="D60" s="178"/>
      <c r="E60" s="154"/>
      <c r="F60" s="154"/>
      <c r="G60" s="17"/>
      <c r="H60" s="17"/>
    </row>
    <row r="61" spans="1:8" hidden="1" x14ac:dyDescent="0.25">
      <c r="B61" s="51" t="s">
        <v>41</v>
      </c>
      <c r="C61" s="151" t="s">
        <v>21</v>
      </c>
      <c r="D61" s="152">
        <v>0</v>
      </c>
      <c r="E61" s="153">
        <f>D61*'Zdroj JC'!D51</f>
        <v>0</v>
      </c>
      <c r="F61" s="154"/>
      <c r="G61" s="17"/>
      <c r="H61" s="17"/>
    </row>
    <row r="62" spans="1:8" hidden="1" x14ac:dyDescent="0.25">
      <c r="B62" s="51" t="s">
        <v>42</v>
      </c>
      <c r="C62" s="151" t="s">
        <v>38</v>
      </c>
      <c r="D62" s="152">
        <v>0</v>
      </c>
      <c r="E62" s="153">
        <f>D62*'Zdroj JC'!D52</f>
        <v>0</v>
      </c>
      <c r="F62" s="154"/>
      <c r="G62" s="17"/>
      <c r="H62" s="17"/>
    </row>
    <row r="63" spans="1:8" hidden="1" x14ac:dyDescent="0.25">
      <c r="B63" s="51" t="s">
        <v>43</v>
      </c>
      <c r="C63" s="151" t="s">
        <v>38</v>
      </c>
      <c r="D63" s="152">
        <v>0</v>
      </c>
      <c r="E63" s="153">
        <f>D63*'Zdroj JC'!D53</f>
        <v>0</v>
      </c>
      <c r="F63" s="154"/>
      <c r="G63" s="17"/>
      <c r="H63" s="17"/>
    </row>
    <row r="64" spans="1:8" hidden="1" x14ac:dyDescent="0.25">
      <c r="B64" s="51" t="s">
        <v>44</v>
      </c>
      <c r="C64" s="151" t="s">
        <v>38</v>
      </c>
      <c r="D64" s="152">
        <v>0</v>
      </c>
      <c r="E64" s="153">
        <f>D64*'Zdroj JC'!D54</f>
        <v>0</v>
      </c>
      <c r="F64" s="154"/>
      <c r="G64" s="17"/>
      <c r="H64" s="17"/>
    </row>
    <row r="65" spans="2:9" hidden="1" x14ac:dyDescent="0.25">
      <c r="B65" s="51" t="s">
        <v>45</v>
      </c>
      <c r="C65" s="151" t="s">
        <v>21</v>
      </c>
      <c r="D65" s="152">
        <v>0</v>
      </c>
      <c r="E65" s="153">
        <f>D65*'Zdroj JC'!D55</f>
        <v>0</v>
      </c>
      <c r="F65" s="154"/>
      <c r="G65" s="17"/>
      <c r="H65" s="17"/>
    </row>
    <row r="66" spans="2:9" hidden="1" x14ac:dyDescent="0.25">
      <c r="B66" s="150" t="s">
        <v>46</v>
      </c>
      <c r="C66" s="151"/>
      <c r="D66" s="178"/>
      <c r="E66" s="154"/>
      <c r="F66" s="154"/>
      <c r="G66" s="17"/>
      <c r="H66" s="17"/>
    </row>
    <row r="67" spans="2:9" hidden="1" x14ac:dyDescent="0.25">
      <c r="B67" s="51" t="s">
        <v>47</v>
      </c>
      <c r="C67" s="151" t="s">
        <v>21</v>
      </c>
      <c r="D67" s="152">
        <v>0</v>
      </c>
      <c r="E67" s="153">
        <f>D67*'Zdroj JC'!D57</f>
        <v>0</v>
      </c>
      <c r="F67" s="154"/>
      <c r="G67" s="17"/>
      <c r="H67" s="17"/>
    </row>
    <row r="68" spans="2:9" hidden="1" x14ac:dyDescent="0.25">
      <c r="B68" s="51" t="s">
        <v>42</v>
      </c>
      <c r="C68" s="151" t="s">
        <v>38</v>
      </c>
      <c r="D68" s="152">
        <v>0</v>
      </c>
      <c r="E68" s="153">
        <f>D68*'Zdroj JC'!D58</f>
        <v>0</v>
      </c>
      <c r="F68" s="154"/>
      <c r="G68" s="17"/>
      <c r="H68" s="17"/>
    </row>
    <row r="69" spans="2:9" hidden="1" x14ac:dyDescent="0.25">
      <c r="B69" s="51" t="s">
        <v>48</v>
      </c>
      <c r="C69" s="151" t="s">
        <v>13</v>
      </c>
      <c r="D69" s="152">
        <v>0</v>
      </c>
      <c r="E69" s="153">
        <f>D69*'Zdroj JC'!D59</f>
        <v>0</v>
      </c>
      <c r="F69" s="154"/>
      <c r="G69" s="17"/>
      <c r="H69" s="17"/>
    </row>
    <row r="70" spans="2:9" hidden="1" x14ac:dyDescent="0.25">
      <c r="B70" s="51" t="s">
        <v>45</v>
      </c>
      <c r="C70" s="151" t="s">
        <v>21</v>
      </c>
      <c r="D70" s="152">
        <v>0</v>
      </c>
      <c r="E70" s="153">
        <f>D70*'Zdroj JC'!D60</f>
        <v>0</v>
      </c>
      <c r="F70" s="154"/>
      <c r="G70" s="17"/>
      <c r="H70" s="17"/>
    </row>
    <row r="71" spans="2:9" x14ac:dyDescent="0.25">
      <c r="B71" s="19" t="s">
        <v>54</v>
      </c>
      <c r="C71" s="18" t="s">
        <v>52</v>
      </c>
      <c r="D71" s="14"/>
      <c r="E71" s="147">
        <f>SUM(E9:E70)</f>
        <v>113801.89500000002</v>
      </c>
      <c r="F71" s="147">
        <f>SUM(F9:F70)</f>
        <v>69897.02</v>
      </c>
      <c r="G71" s="17"/>
      <c r="H71" s="17"/>
    </row>
    <row r="72" spans="2:9" ht="18.75" customHeight="1" x14ac:dyDescent="0.25">
      <c r="B72" s="15" t="s">
        <v>103</v>
      </c>
      <c r="C72" s="20" t="s">
        <v>52</v>
      </c>
      <c r="D72" s="18"/>
      <c r="E72" s="140">
        <f>(E71+F71)*E78</f>
        <v>37841.976490000008</v>
      </c>
      <c r="F72" s="141"/>
      <c r="I72" s="29"/>
    </row>
    <row r="73" spans="2:9" ht="24" customHeight="1" x14ac:dyDescent="0.3">
      <c r="B73" s="42" t="s">
        <v>80</v>
      </c>
      <c r="C73" s="16" t="s">
        <v>52</v>
      </c>
      <c r="D73" s="16"/>
      <c r="E73" s="148">
        <f>E71+F71+E72</f>
        <v>221540.89149000004</v>
      </c>
      <c r="F73" s="149"/>
    </row>
    <row r="78" spans="2:9" x14ac:dyDescent="0.25">
      <c r="E78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  <ignoredErrors>
    <ignoredError sqref="D9:D5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34" workbookViewId="0">
      <selection activeCell="D28" sqref="D28"/>
    </sheetView>
  </sheetViews>
  <sheetFormatPr defaultRowHeight="15" x14ac:dyDescent="0.25"/>
  <cols>
    <col min="1" max="1" width="50.85546875" customWidth="1"/>
    <col min="2" max="2" width="61.42578125" style="6" customWidth="1"/>
    <col min="3" max="3" width="20.28515625" bestFit="1" customWidth="1"/>
    <col min="4" max="4" width="19.140625" bestFit="1" customWidth="1"/>
  </cols>
  <sheetData>
    <row r="1" spans="1:5" s="6" customFormat="1" ht="24" thickBot="1" x14ac:dyDescent="0.4">
      <c r="A1" s="88" t="s">
        <v>139</v>
      </c>
      <c r="B1" s="86"/>
      <c r="C1" s="86"/>
      <c r="D1" s="86"/>
      <c r="E1" s="86"/>
    </row>
    <row r="2" spans="1:5" ht="15.75" thickBot="1" x14ac:dyDescent="0.3">
      <c r="A2" s="145" t="s">
        <v>105</v>
      </c>
      <c r="B2" s="146"/>
      <c r="C2" s="124" t="s">
        <v>114</v>
      </c>
      <c r="D2" s="125" t="s">
        <v>115</v>
      </c>
      <c r="E2" s="126" t="s">
        <v>106</v>
      </c>
    </row>
    <row r="3" spans="1:5" x14ac:dyDescent="0.25">
      <c r="A3" s="127" t="s">
        <v>137</v>
      </c>
      <c r="B3" s="128" t="s">
        <v>121</v>
      </c>
      <c r="C3" s="128">
        <v>0.63700000000000001</v>
      </c>
      <c r="D3" s="128">
        <v>0.63700000000000001</v>
      </c>
      <c r="E3" s="129" t="s">
        <v>107</v>
      </c>
    </row>
    <row r="4" spans="1:5" s="113" customFormat="1" ht="15.75" thickBot="1" x14ac:dyDescent="0.3">
      <c r="A4" s="130" t="s">
        <v>138</v>
      </c>
      <c r="B4" s="131" t="s">
        <v>121</v>
      </c>
      <c r="C4" s="131">
        <v>7.4210000000000003</v>
      </c>
      <c r="D4" s="131">
        <v>7.4210000000000003</v>
      </c>
      <c r="E4" s="132" t="s">
        <v>107</v>
      </c>
    </row>
    <row r="5" spans="1:5" s="108" customFormat="1" x14ac:dyDescent="0.25">
      <c r="A5" s="134" t="s">
        <v>108</v>
      </c>
      <c r="B5" s="123" t="s">
        <v>122</v>
      </c>
      <c r="C5" s="123">
        <v>2.891</v>
      </c>
      <c r="D5" s="123">
        <v>3.391</v>
      </c>
      <c r="E5" s="135" t="s">
        <v>107</v>
      </c>
    </row>
    <row r="6" spans="1:5" s="108" customFormat="1" ht="15.75" thickBot="1" x14ac:dyDescent="0.3">
      <c r="A6" s="136" t="s">
        <v>109</v>
      </c>
      <c r="B6" s="110" t="s">
        <v>122</v>
      </c>
      <c r="C6" s="110">
        <v>2.891</v>
      </c>
      <c r="D6" s="110"/>
      <c r="E6" s="111" t="s">
        <v>107</v>
      </c>
    </row>
    <row r="7" spans="1:5" s="115" customFormat="1" x14ac:dyDescent="0.25">
      <c r="A7" s="127" t="s">
        <v>137</v>
      </c>
      <c r="B7" s="128" t="s">
        <v>123</v>
      </c>
      <c r="C7" s="128">
        <v>0</v>
      </c>
      <c r="D7" s="128">
        <v>0</v>
      </c>
      <c r="E7" s="133"/>
    </row>
    <row r="8" spans="1:5" s="112" customFormat="1" ht="15.75" thickBot="1" x14ac:dyDescent="0.3">
      <c r="A8" s="130" t="s">
        <v>138</v>
      </c>
      <c r="B8" s="131" t="s">
        <v>123</v>
      </c>
      <c r="C8" s="131">
        <v>4.4530000000000003</v>
      </c>
      <c r="D8" s="131">
        <v>4.4530000000000003</v>
      </c>
      <c r="E8" s="132" t="s">
        <v>107</v>
      </c>
    </row>
    <row r="9" spans="1:5" s="108" customFormat="1" x14ac:dyDescent="0.25">
      <c r="A9" s="105" t="s">
        <v>108</v>
      </c>
      <c r="B9" s="106" t="s">
        <v>124</v>
      </c>
      <c r="C9" s="106">
        <v>3.121</v>
      </c>
      <c r="D9" s="106">
        <v>3.7749999999999999</v>
      </c>
      <c r="E9" s="107" t="s">
        <v>107</v>
      </c>
    </row>
    <row r="10" spans="1:5" s="108" customFormat="1" ht="15.75" thickBot="1" x14ac:dyDescent="0.3">
      <c r="A10" s="109" t="s">
        <v>109</v>
      </c>
      <c r="B10" s="110" t="s">
        <v>124</v>
      </c>
      <c r="C10" s="110">
        <v>3.121</v>
      </c>
      <c r="D10" s="110"/>
      <c r="E10" s="111" t="s">
        <v>107</v>
      </c>
    </row>
    <row r="11" spans="1:5" s="115" customFormat="1" x14ac:dyDescent="0.25">
      <c r="A11" s="127" t="s">
        <v>137</v>
      </c>
      <c r="B11" s="128" t="s">
        <v>125</v>
      </c>
      <c r="C11" s="128">
        <v>0.52500000000000002</v>
      </c>
      <c r="D11" s="128">
        <v>0.52500000000000002</v>
      </c>
      <c r="E11" s="133"/>
    </row>
    <row r="12" spans="1:5" s="112" customFormat="1" ht="15.75" thickBot="1" x14ac:dyDescent="0.3">
      <c r="A12" s="130" t="s">
        <v>138</v>
      </c>
      <c r="B12" s="131" t="s">
        <v>125</v>
      </c>
      <c r="C12" s="131">
        <v>6.2939999999999996</v>
      </c>
      <c r="D12" s="131">
        <v>6.2939999999999996</v>
      </c>
      <c r="E12" s="132" t="s">
        <v>107</v>
      </c>
    </row>
    <row r="13" spans="1:5" s="108" customFormat="1" x14ac:dyDescent="0.25">
      <c r="A13" s="105" t="s">
        <v>108</v>
      </c>
      <c r="B13" s="106" t="s">
        <v>126</v>
      </c>
      <c r="C13" s="106">
        <v>3.3380000000000001</v>
      </c>
      <c r="D13" s="106">
        <v>3.964</v>
      </c>
      <c r="E13" s="107" t="s">
        <v>107</v>
      </c>
    </row>
    <row r="14" spans="1:5" s="108" customFormat="1" ht="15.75" thickBot="1" x14ac:dyDescent="0.3">
      <c r="A14" s="109" t="s">
        <v>109</v>
      </c>
      <c r="B14" s="110" t="s">
        <v>126</v>
      </c>
      <c r="C14" s="110">
        <v>3.3380000000000001</v>
      </c>
      <c r="D14" s="110"/>
      <c r="E14" s="111" t="s">
        <v>107</v>
      </c>
    </row>
    <row r="15" spans="1:5" s="115" customFormat="1" x14ac:dyDescent="0.25">
      <c r="A15" s="127" t="s">
        <v>137</v>
      </c>
      <c r="B15" s="128" t="s">
        <v>127</v>
      </c>
      <c r="C15" s="128">
        <v>1.89</v>
      </c>
      <c r="D15" s="128">
        <v>1.89</v>
      </c>
      <c r="E15" s="133"/>
    </row>
    <row r="16" spans="1:5" s="112" customFormat="1" ht="15.75" thickBot="1" x14ac:dyDescent="0.3">
      <c r="A16" s="130" t="s">
        <v>138</v>
      </c>
      <c r="B16" s="131" t="s">
        <v>127</v>
      </c>
      <c r="C16" s="131">
        <v>5.9580000000000002</v>
      </c>
      <c r="D16" s="131">
        <v>5.9580000000000002</v>
      </c>
      <c r="E16" s="132" t="s">
        <v>107</v>
      </c>
    </row>
    <row r="17" spans="1:5" x14ac:dyDescent="0.25">
      <c r="A17" s="105" t="s">
        <v>108</v>
      </c>
      <c r="B17" s="106" t="s">
        <v>128</v>
      </c>
      <c r="C17" s="106">
        <v>7.056</v>
      </c>
      <c r="D17" s="106">
        <v>8.0210000000000008</v>
      </c>
      <c r="E17" s="107" t="s">
        <v>107</v>
      </c>
    </row>
    <row r="18" spans="1:5" ht="15.75" thickBot="1" x14ac:dyDescent="0.3">
      <c r="A18" s="109" t="s">
        <v>109</v>
      </c>
      <c r="B18" s="110" t="s">
        <v>128</v>
      </c>
      <c r="C18" s="110">
        <v>8.0109999999999992</v>
      </c>
      <c r="D18" s="110"/>
      <c r="E18" s="111" t="s">
        <v>107</v>
      </c>
    </row>
    <row r="19" spans="1:5" s="113" customFormat="1" x14ac:dyDescent="0.25">
      <c r="A19" s="127" t="s">
        <v>137</v>
      </c>
      <c r="B19" s="128" t="s">
        <v>129</v>
      </c>
      <c r="C19" s="128">
        <v>0.439</v>
      </c>
      <c r="D19" s="128">
        <v>0.439</v>
      </c>
      <c r="E19" s="133"/>
    </row>
    <row r="20" spans="1:5" ht="15.75" thickBot="1" x14ac:dyDescent="0.3">
      <c r="A20" s="130" t="s">
        <v>138</v>
      </c>
      <c r="B20" s="131" t="s">
        <v>129</v>
      </c>
      <c r="C20" s="131">
        <v>2.2080000000000002</v>
      </c>
      <c r="D20" s="131">
        <v>2.2080000000000002</v>
      </c>
      <c r="E20" s="132" t="s">
        <v>107</v>
      </c>
    </row>
    <row r="21" spans="1:5" x14ac:dyDescent="0.25">
      <c r="A21" s="105" t="s">
        <v>108</v>
      </c>
      <c r="B21" s="106" t="s">
        <v>130</v>
      </c>
      <c r="C21" s="106">
        <v>0.48</v>
      </c>
      <c r="D21" s="106">
        <v>0.48</v>
      </c>
      <c r="E21" s="107" t="s">
        <v>107</v>
      </c>
    </row>
    <row r="22" spans="1:5" ht="15.75" thickBot="1" x14ac:dyDescent="0.3">
      <c r="A22" s="109" t="s">
        <v>109</v>
      </c>
      <c r="B22" s="110" t="s">
        <v>130</v>
      </c>
      <c r="C22" s="110">
        <v>0.48</v>
      </c>
      <c r="D22" s="110"/>
      <c r="E22" s="111" t="s">
        <v>107</v>
      </c>
    </row>
    <row r="23" spans="1:5" s="113" customFormat="1" x14ac:dyDescent="0.25">
      <c r="A23" s="127" t="s">
        <v>137</v>
      </c>
      <c r="B23" s="128" t="s">
        <v>131</v>
      </c>
      <c r="C23" s="128">
        <v>0</v>
      </c>
      <c r="D23" s="128">
        <v>0</v>
      </c>
      <c r="E23" s="133"/>
    </row>
    <row r="24" spans="1:5" ht="15.75" thickBot="1" x14ac:dyDescent="0.3">
      <c r="A24" s="130" t="s">
        <v>138</v>
      </c>
      <c r="B24" s="131" t="s">
        <v>131</v>
      </c>
      <c r="C24" s="131">
        <v>2.077</v>
      </c>
      <c r="D24" s="131">
        <v>2.077</v>
      </c>
      <c r="E24" s="132" t="s">
        <v>107</v>
      </c>
    </row>
    <row r="25" spans="1:5" x14ac:dyDescent="0.25">
      <c r="A25" s="142"/>
      <c r="B25" s="143"/>
      <c r="C25" s="143"/>
      <c r="D25" s="143"/>
      <c r="E25" s="144"/>
    </row>
    <row r="26" spans="1:5" ht="15.75" thickBot="1" x14ac:dyDescent="0.3">
      <c r="A26" s="142"/>
      <c r="B26" s="143"/>
      <c r="C26" s="143"/>
      <c r="D26" s="143"/>
      <c r="E26" s="144"/>
    </row>
    <row r="27" spans="1:5" ht="18" thickBot="1" x14ac:dyDescent="0.3">
      <c r="A27" s="96" t="s">
        <v>24</v>
      </c>
      <c r="B27" s="97" t="s">
        <v>132</v>
      </c>
      <c r="C27" s="97"/>
      <c r="D27" s="98">
        <v>0</v>
      </c>
      <c r="E27" s="99" t="s">
        <v>110</v>
      </c>
    </row>
    <row r="28" spans="1:5" ht="18" thickBot="1" x14ac:dyDescent="0.3">
      <c r="A28" s="100" t="s">
        <v>25</v>
      </c>
      <c r="B28" s="97" t="s">
        <v>132</v>
      </c>
      <c r="C28" s="101"/>
      <c r="D28" s="102">
        <v>1932</v>
      </c>
      <c r="E28" s="103" t="s">
        <v>110</v>
      </c>
    </row>
    <row r="29" spans="1:5" ht="15.75" thickBot="1" x14ac:dyDescent="0.3">
      <c r="A29" s="104" t="s">
        <v>79</v>
      </c>
      <c r="B29" s="97" t="s">
        <v>132</v>
      </c>
      <c r="C29" s="94"/>
      <c r="D29" s="95">
        <v>2</v>
      </c>
      <c r="E29" s="93" t="s">
        <v>111</v>
      </c>
    </row>
    <row r="30" spans="1:5" ht="15.75" thickBot="1" x14ac:dyDescent="0.3">
      <c r="A30" s="104" t="s">
        <v>116</v>
      </c>
      <c r="B30" s="97" t="s">
        <v>132</v>
      </c>
      <c r="C30" s="91"/>
      <c r="D30" s="92">
        <v>6</v>
      </c>
      <c r="E30" s="93" t="s">
        <v>111</v>
      </c>
    </row>
    <row r="31" spans="1:5" x14ac:dyDescent="0.25">
      <c r="A31" s="86"/>
      <c r="B31" s="86"/>
      <c r="C31" s="86"/>
      <c r="D31" s="86"/>
      <c r="E31" s="86"/>
    </row>
    <row r="32" spans="1:5" ht="24" thickBot="1" x14ac:dyDescent="0.4">
      <c r="A32" s="114" t="s">
        <v>140</v>
      </c>
      <c r="B32" s="113"/>
      <c r="C32" s="113"/>
      <c r="D32" s="113"/>
      <c r="E32" s="113"/>
    </row>
    <row r="33" spans="1:5" ht="15.75" thickBot="1" x14ac:dyDescent="0.3">
      <c r="A33" s="145" t="s">
        <v>105</v>
      </c>
      <c r="B33" s="146"/>
      <c r="C33" s="124" t="s">
        <v>114</v>
      </c>
      <c r="D33" s="125" t="s">
        <v>115</v>
      </c>
      <c r="E33" s="126" t="s">
        <v>106</v>
      </c>
    </row>
    <row r="34" spans="1:5" x14ac:dyDescent="0.25">
      <c r="A34" s="127" t="s">
        <v>137</v>
      </c>
      <c r="B34" s="128" t="s">
        <v>121</v>
      </c>
      <c r="C34" s="128">
        <v>0.63700000000000001</v>
      </c>
      <c r="D34" s="128">
        <v>0.63700000000000001</v>
      </c>
      <c r="E34" s="129" t="s">
        <v>107</v>
      </c>
    </row>
    <row r="35" spans="1:5" ht="15.75" thickBot="1" x14ac:dyDescent="0.3">
      <c r="A35" s="130" t="s">
        <v>138</v>
      </c>
      <c r="B35" s="131" t="s">
        <v>121</v>
      </c>
      <c r="C35" s="131">
        <v>7.4210000000000003</v>
      </c>
      <c r="D35" s="131">
        <v>7.4210000000000003</v>
      </c>
      <c r="E35" s="132" t="s">
        <v>107</v>
      </c>
    </row>
    <row r="36" spans="1:5" s="108" customFormat="1" x14ac:dyDescent="0.25">
      <c r="A36" s="134" t="s">
        <v>108</v>
      </c>
      <c r="B36" s="123" t="s">
        <v>122</v>
      </c>
      <c r="C36" s="123">
        <v>2.891</v>
      </c>
      <c r="D36" s="123">
        <v>3.391</v>
      </c>
      <c r="E36" s="135" t="s">
        <v>107</v>
      </c>
    </row>
    <row r="37" spans="1:5" s="108" customFormat="1" ht="15.75" thickBot="1" x14ac:dyDescent="0.3">
      <c r="A37" s="136" t="s">
        <v>109</v>
      </c>
      <c r="B37" s="110" t="s">
        <v>122</v>
      </c>
      <c r="C37" s="110">
        <v>2.891</v>
      </c>
      <c r="D37" s="110"/>
      <c r="E37" s="111" t="s">
        <v>107</v>
      </c>
    </row>
    <row r="38" spans="1:5" s="112" customFormat="1" x14ac:dyDescent="0.25">
      <c r="A38" s="127" t="s">
        <v>137</v>
      </c>
      <c r="B38" s="128" t="s">
        <v>123</v>
      </c>
      <c r="C38" s="128">
        <v>0</v>
      </c>
      <c r="D38" s="128">
        <v>0</v>
      </c>
      <c r="E38" s="133"/>
    </row>
    <row r="39" spans="1:5" s="108" customFormat="1" ht="15.75" thickBot="1" x14ac:dyDescent="0.3">
      <c r="A39" s="130" t="s">
        <v>138</v>
      </c>
      <c r="B39" s="131" t="s">
        <v>123</v>
      </c>
      <c r="C39" s="131">
        <v>4.4530000000000003</v>
      </c>
      <c r="D39" s="131">
        <v>4.4530000000000003</v>
      </c>
      <c r="E39" s="132" t="s">
        <v>107</v>
      </c>
    </row>
    <row r="40" spans="1:5" s="108" customFormat="1" x14ac:dyDescent="0.25">
      <c r="A40" s="105" t="s">
        <v>108</v>
      </c>
      <c r="B40" s="106" t="s">
        <v>124</v>
      </c>
      <c r="C40" s="106">
        <v>3.121</v>
      </c>
      <c r="D40" s="106">
        <v>3.7749999999999999</v>
      </c>
      <c r="E40" s="107" t="s">
        <v>107</v>
      </c>
    </row>
    <row r="41" spans="1:5" s="112" customFormat="1" ht="15.75" thickBot="1" x14ac:dyDescent="0.3">
      <c r="A41" s="109" t="s">
        <v>109</v>
      </c>
      <c r="B41" s="110" t="s">
        <v>124</v>
      </c>
      <c r="C41" s="110">
        <v>3.121</v>
      </c>
      <c r="D41" s="110"/>
      <c r="E41" s="111" t="s">
        <v>107</v>
      </c>
    </row>
    <row r="42" spans="1:5" s="108" customFormat="1" x14ac:dyDescent="0.25">
      <c r="A42" s="127" t="s">
        <v>137</v>
      </c>
      <c r="B42" s="128" t="s">
        <v>125</v>
      </c>
      <c r="C42" s="128">
        <v>0.52500000000000002</v>
      </c>
      <c r="D42" s="128">
        <v>0.52500000000000002</v>
      </c>
      <c r="E42" s="133"/>
    </row>
    <row r="43" spans="1:5" s="108" customFormat="1" ht="15.75" thickBot="1" x14ac:dyDescent="0.3">
      <c r="A43" s="130" t="s">
        <v>138</v>
      </c>
      <c r="B43" s="131" t="s">
        <v>125</v>
      </c>
      <c r="C43" s="131">
        <v>6.2939999999999996</v>
      </c>
      <c r="D43" s="131">
        <v>6.2939999999999996</v>
      </c>
      <c r="E43" s="132" t="s">
        <v>107</v>
      </c>
    </row>
    <row r="44" spans="1:5" s="112" customFormat="1" x14ac:dyDescent="0.25">
      <c r="A44" s="105" t="s">
        <v>108</v>
      </c>
      <c r="B44" s="106" t="s">
        <v>126</v>
      </c>
      <c r="C44" s="106">
        <v>3.3380000000000001</v>
      </c>
      <c r="D44" s="106">
        <v>3.964</v>
      </c>
      <c r="E44" s="107" t="s">
        <v>107</v>
      </c>
    </row>
    <row r="45" spans="1:5" ht="15.75" thickBot="1" x14ac:dyDescent="0.3">
      <c r="A45" s="109" t="s">
        <v>109</v>
      </c>
      <c r="B45" s="110" t="s">
        <v>126</v>
      </c>
      <c r="C45" s="110">
        <v>3.3380000000000001</v>
      </c>
      <c r="D45" s="110"/>
      <c r="E45" s="111" t="s">
        <v>107</v>
      </c>
    </row>
    <row r="46" spans="1:5" x14ac:dyDescent="0.25">
      <c r="A46" s="127" t="s">
        <v>137</v>
      </c>
      <c r="B46" s="128" t="s">
        <v>127</v>
      </c>
      <c r="C46" s="128">
        <v>1.89</v>
      </c>
      <c r="D46" s="128">
        <v>1.89</v>
      </c>
      <c r="E46" s="133"/>
    </row>
    <row r="47" spans="1:5" ht="15.75" thickBot="1" x14ac:dyDescent="0.3">
      <c r="A47" s="130" t="s">
        <v>138</v>
      </c>
      <c r="B47" s="131" t="s">
        <v>127</v>
      </c>
      <c r="C47" s="131">
        <v>5.9580000000000002</v>
      </c>
      <c r="D47" s="131">
        <v>5.9580000000000002</v>
      </c>
      <c r="E47" s="132" t="s">
        <v>107</v>
      </c>
    </row>
    <row r="48" spans="1:5" x14ac:dyDescent="0.25">
      <c r="A48" s="105" t="s">
        <v>108</v>
      </c>
      <c r="B48" s="106" t="s">
        <v>128</v>
      </c>
      <c r="C48" s="106">
        <v>7.056</v>
      </c>
      <c r="D48" s="106">
        <v>8.0210000000000008</v>
      </c>
      <c r="E48" s="107" t="s">
        <v>107</v>
      </c>
    </row>
    <row r="49" spans="1:5" ht="15.75" thickBot="1" x14ac:dyDescent="0.3">
      <c r="A49" s="109" t="s">
        <v>109</v>
      </c>
      <c r="B49" s="110" t="s">
        <v>128</v>
      </c>
      <c r="C49" s="110">
        <v>8.0109999999999992</v>
      </c>
      <c r="D49" s="110"/>
      <c r="E49" s="111" t="s">
        <v>107</v>
      </c>
    </row>
    <row r="50" spans="1:5" x14ac:dyDescent="0.25">
      <c r="A50" s="127" t="s">
        <v>137</v>
      </c>
      <c r="B50" s="128" t="s">
        <v>129</v>
      </c>
      <c r="C50" s="128">
        <v>0.79300000000000004</v>
      </c>
      <c r="D50" s="128">
        <v>0.79300000000000004</v>
      </c>
      <c r="E50" s="133"/>
    </row>
    <row r="51" spans="1:5" ht="15.75" thickBot="1" x14ac:dyDescent="0.3">
      <c r="A51" s="130" t="s">
        <v>138</v>
      </c>
      <c r="B51" s="131" t="s">
        <v>129</v>
      </c>
      <c r="C51" s="131">
        <v>2.1949999999999998</v>
      </c>
      <c r="D51" s="131">
        <v>2.2080000000000002</v>
      </c>
      <c r="E51" s="132" t="s">
        <v>107</v>
      </c>
    </row>
    <row r="52" spans="1:5" x14ac:dyDescent="0.25">
      <c r="A52" s="105" t="s">
        <v>108</v>
      </c>
      <c r="B52" s="106" t="s">
        <v>130</v>
      </c>
      <c r="C52" s="106">
        <v>0.48</v>
      </c>
      <c r="D52" s="106">
        <v>0.48</v>
      </c>
      <c r="E52" s="107" t="s">
        <v>107</v>
      </c>
    </row>
    <row r="53" spans="1:5" ht="15.75" thickBot="1" x14ac:dyDescent="0.3">
      <c r="A53" s="109" t="s">
        <v>109</v>
      </c>
      <c r="B53" s="110" t="s">
        <v>130</v>
      </c>
      <c r="C53" s="110">
        <v>0.48</v>
      </c>
      <c r="D53" s="110"/>
      <c r="E53" s="111" t="s">
        <v>107</v>
      </c>
    </row>
    <row r="54" spans="1:5" x14ac:dyDescent="0.25">
      <c r="A54" s="127" t="s">
        <v>137</v>
      </c>
      <c r="B54" s="128" t="s">
        <v>131</v>
      </c>
      <c r="C54" s="128">
        <v>0</v>
      </c>
      <c r="D54" s="128">
        <v>0</v>
      </c>
      <c r="E54" s="133"/>
    </row>
    <row r="55" spans="1:5" ht="15.75" thickBot="1" x14ac:dyDescent="0.3">
      <c r="A55" s="130" t="s">
        <v>138</v>
      </c>
      <c r="B55" s="131" t="s">
        <v>131</v>
      </c>
      <c r="C55" s="131">
        <v>2.077</v>
      </c>
      <c r="D55" s="131">
        <v>2.077</v>
      </c>
      <c r="E55" s="132" t="s">
        <v>107</v>
      </c>
    </row>
    <row r="56" spans="1:5" x14ac:dyDescent="0.25">
      <c r="A56" s="142"/>
      <c r="B56" s="143"/>
      <c r="C56" s="143"/>
      <c r="D56" s="143"/>
      <c r="E56" s="144"/>
    </row>
    <row r="57" spans="1:5" ht="15.75" thickBot="1" x14ac:dyDescent="0.3">
      <c r="A57" s="142"/>
      <c r="B57" s="143"/>
      <c r="C57" s="143"/>
      <c r="D57" s="143"/>
      <c r="E57" s="144"/>
    </row>
    <row r="58" spans="1:5" ht="18" thickBot="1" x14ac:dyDescent="0.3">
      <c r="A58" s="96" t="s">
        <v>24</v>
      </c>
      <c r="B58" s="97" t="s">
        <v>132</v>
      </c>
      <c r="C58" s="97"/>
      <c r="D58" s="98">
        <v>0</v>
      </c>
      <c r="E58" s="99" t="s">
        <v>110</v>
      </c>
    </row>
    <row r="59" spans="1:5" ht="18" thickBot="1" x14ac:dyDescent="0.3">
      <c r="A59" s="100" t="s">
        <v>25</v>
      </c>
      <c r="B59" s="97" t="s">
        <v>132</v>
      </c>
      <c r="C59" s="101"/>
      <c r="D59" s="102">
        <v>1932</v>
      </c>
      <c r="E59" s="103" t="s">
        <v>110</v>
      </c>
    </row>
    <row r="60" spans="1:5" ht="15.75" thickBot="1" x14ac:dyDescent="0.3">
      <c r="A60" s="104" t="s">
        <v>79</v>
      </c>
      <c r="B60" s="97" t="s">
        <v>132</v>
      </c>
      <c r="C60" s="94"/>
      <c r="D60" s="95">
        <v>2</v>
      </c>
      <c r="E60" s="93" t="s">
        <v>111</v>
      </c>
    </row>
    <row r="61" spans="1:5" ht="15.75" thickBot="1" x14ac:dyDescent="0.3">
      <c r="A61" s="104" t="s">
        <v>116</v>
      </c>
      <c r="B61" s="97" t="s">
        <v>132</v>
      </c>
      <c r="C61" s="91"/>
      <c r="D61" s="92">
        <v>6</v>
      </c>
      <c r="E61" s="93" t="s">
        <v>111</v>
      </c>
    </row>
    <row r="62" spans="1:5" s="108" customFormat="1" x14ac:dyDescent="0.25">
      <c r="A62" s="86"/>
      <c r="B62" s="86"/>
      <c r="C62" s="86"/>
      <c r="D62" s="86"/>
      <c r="E62" s="86"/>
    </row>
    <row r="63" spans="1:5" s="108" customFormat="1" ht="24" thickBot="1" x14ac:dyDescent="0.4">
      <c r="A63" s="114" t="s">
        <v>141</v>
      </c>
      <c r="B63" s="113"/>
      <c r="C63" s="113"/>
      <c r="D63" s="113"/>
      <c r="E63" s="113"/>
    </row>
    <row r="64" spans="1:5" s="112" customFormat="1" ht="15.75" thickBot="1" x14ac:dyDescent="0.3">
      <c r="A64" s="145" t="s">
        <v>105</v>
      </c>
      <c r="B64" s="146"/>
      <c r="C64" s="124" t="s">
        <v>114</v>
      </c>
      <c r="D64" s="125" t="s">
        <v>115</v>
      </c>
      <c r="E64" s="126" t="s">
        <v>106</v>
      </c>
    </row>
    <row r="65" spans="1:5" s="108" customFormat="1" ht="15.75" thickBot="1" x14ac:dyDescent="0.3">
      <c r="A65" s="127" t="s">
        <v>137</v>
      </c>
      <c r="B65" s="128" t="s">
        <v>121</v>
      </c>
      <c r="C65" s="131">
        <v>7.4210000000000003</v>
      </c>
      <c r="D65" s="131">
        <v>7.4210000000000003</v>
      </c>
      <c r="E65" s="129" t="s">
        <v>107</v>
      </c>
    </row>
    <row r="66" spans="1:5" s="108" customFormat="1" ht="15.75" thickBot="1" x14ac:dyDescent="0.3">
      <c r="A66" s="130" t="s">
        <v>138</v>
      </c>
      <c r="B66" s="131" t="s">
        <v>121</v>
      </c>
      <c r="C66" s="131">
        <v>7.4210000000000003</v>
      </c>
      <c r="D66" s="131">
        <v>7.4210000000000003</v>
      </c>
      <c r="E66" s="132" t="s">
        <v>107</v>
      </c>
    </row>
    <row r="67" spans="1:5" s="112" customFormat="1" x14ac:dyDescent="0.25">
      <c r="A67" s="134" t="s">
        <v>108</v>
      </c>
      <c r="B67" s="123" t="s">
        <v>122</v>
      </c>
      <c r="C67" s="123">
        <v>2.891</v>
      </c>
      <c r="D67" s="123">
        <v>3.391</v>
      </c>
      <c r="E67" s="135" t="s">
        <v>107</v>
      </c>
    </row>
    <row r="68" spans="1:5" s="108" customFormat="1" ht="15.75" thickBot="1" x14ac:dyDescent="0.3">
      <c r="A68" s="136" t="s">
        <v>109</v>
      </c>
      <c r="B68" s="110" t="s">
        <v>122</v>
      </c>
      <c r="C68" s="110">
        <v>2.891</v>
      </c>
      <c r="D68" s="110"/>
      <c r="E68" s="111" t="s">
        <v>107</v>
      </c>
    </row>
    <row r="69" spans="1:5" s="108" customFormat="1" ht="15.75" thickBot="1" x14ac:dyDescent="0.3">
      <c r="A69" s="127" t="s">
        <v>137</v>
      </c>
      <c r="B69" s="128" t="s">
        <v>123</v>
      </c>
      <c r="C69" s="131">
        <v>4.4530000000000003</v>
      </c>
      <c r="D69" s="131">
        <v>4.4530000000000003</v>
      </c>
      <c r="E69" s="133"/>
    </row>
    <row r="70" spans="1:5" s="112" customFormat="1" ht="15.75" thickBot="1" x14ac:dyDescent="0.3">
      <c r="A70" s="130" t="s">
        <v>138</v>
      </c>
      <c r="B70" s="131" t="s">
        <v>123</v>
      </c>
      <c r="C70" s="131">
        <v>4.4530000000000003</v>
      </c>
      <c r="D70" s="131">
        <v>4.4530000000000003</v>
      </c>
      <c r="E70" s="132" t="s">
        <v>107</v>
      </c>
    </row>
    <row r="71" spans="1:5" x14ac:dyDescent="0.25">
      <c r="A71" s="105" t="s">
        <v>108</v>
      </c>
      <c r="B71" s="106" t="s">
        <v>124</v>
      </c>
      <c r="C71" s="106">
        <v>3.121</v>
      </c>
      <c r="D71" s="106">
        <v>3.7749999999999999</v>
      </c>
      <c r="E71" s="107" t="s">
        <v>107</v>
      </c>
    </row>
    <row r="72" spans="1:5" ht="15.75" thickBot="1" x14ac:dyDescent="0.3">
      <c r="A72" s="109" t="s">
        <v>109</v>
      </c>
      <c r="B72" s="110" t="s">
        <v>124</v>
      </c>
      <c r="C72" s="110">
        <v>3.121</v>
      </c>
      <c r="D72" s="110"/>
      <c r="E72" s="111" t="s">
        <v>107</v>
      </c>
    </row>
    <row r="73" spans="1:5" ht="15.75" thickBot="1" x14ac:dyDescent="0.3">
      <c r="A73" s="127" t="s">
        <v>137</v>
      </c>
      <c r="B73" s="128" t="s">
        <v>125</v>
      </c>
      <c r="C73" s="131">
        <v>6.2939999999999996</v>
      </c>
      <c r="D73" s="131">
        <v>6.2939999999999996</v>
      </c>
      <c r="E73" s="133"/>
    </row>
    <row r="74" spans="1:5" ht="15.75" thickBot="1" x14ac:dyDescent="0.3">
      <c r="A74" s="130" t="s">
        <v>138</v>
      </c>
      <c r="B74" s="131" t="s">
        <v>125</v>
      </c>
      <c r="C74" s="131">
        <v>6.2939999999999996</v>
      </c>
      <c r="D74" s="131">
        <v>6.2939999999999996</v>
      </c>
      <c r="E74" s="132" t="s">
        <v>107</v>
      </c>
    </row>
    <row r="75" spans="1:5" x14ac:dyDescent="0.25">
      <c r="A75" s="105" t="s">
        <v>108</v>
      </c>
      <c r="B75" s="106" t="s">
        <v>126</v>
      </c>
      <c r="C75" s="106">
        <v>3.3380000000000001</v>
      </c>
      <c r="D75" s="106">
        <v>3.964</v>
      </c>
      <c r="E75" s="107" t="s">
        <v>107</v>
      </c>
    </row>
    <row r="76" spans="1:5" s="86" customFormat="1" ht="15.75" thickBot="1" x14ac:dyDescent="0.3">
      <c r="A76" s="109" t="s">
        <v>109</v>
      </c>
      <c r="B76" s="110" t="s">
        <v>126</v>
      </c>
      <c r="C76" s="110">
        <v>3.3380000000000001</v>
      </c>
      <c r="D76" s="110"/>
      <c r="E76" s="111" t="s">
        <v>107</v>
      </c>
    </row>
    <row r="77" spans="1:5" ht="15.75" thickBot="1" x14ac:dyDescent="0.3">
      <c r="A77" s="127" t="s">
        <v>137</v>
      </c>
      <c r="B77" s="128" t="s">
        <v>127</v>
      </c>
      <c r="C77" s="131">
        <v>5.9580000000000002</v>
      </c>
      <c r="D77" s="131">
        <v>5.9580000000000002</v>
      </c>
      <c r="E77" s="133"/>
    </row>
    <row r="78" spans="1:5" ht="15.75" thickBot="1" x14ac:dyDescent="0.3">
      <c r="A78" s="130" t="s">
        <v>138</v>
      </c>
      <c r="B78" s="131" t="s">
        <v>127</v>
      </c>
      <c r="C78" s="131">
        <v>5.9580000000000002</v>
      </c>
      <c r="D78" s="131">
        <v>5.9580000000000002</v>
      </c>
      <c r="E78" s="132" t="s">
        <v>107</v>
      </c>
    </row>
    <row r="79" spans="1:5" x14ac:dyDescent="0.25">
      <c r="A79" s="105" t="s">
        <v>108</v>
      </c>
      <c r="B79" s="106" t="s">
        <v>128</v>
      </c>
      <c r="C79" s="106">
        <v>7.056</v>
      </c>
      <c r="D79" s="106">
        <v>8.0210000000000008</v>
      </c>
      <c r="E79" s="107" t="s">
        <v>107</v>
      </c>
    </row>
    <row r="80" spans="1:5" ht="15.75" thickBot="1" x14ac:dyDescent="0.3">
      <c r="A80" s="109" t="s">
        <v>109</v>
      </c>
      <c r="B80" s="110" t="s">
        <v>128</v>
      </c>
      <c r="C80" s="110">
        <v>8.0109999999999992</v>
      </c>
      <c r="D80" s="110"/>
      <c r="E80" s="111" t="s">
        <v>107</v>
      </c>
    </row>
    <row r="81" spans="1:5" ht="15.75" thickBot="1" x14ac:dyDescent="0.3">
      <c r="A81" s="127" t="s">
        <v>137</v>
      </c>
      <c r="B81" s="128" t="s">
        <v>129</v>
      </c>
      <c r="C81" s="131">
        <v>2.2080000000000002</v>
      </c>
      <c r="D81" s="131">
        <v>2.2080000000000002</v>
      </c>
      <c r="E81" s="133"/>
    </row>
    <row r="82" spans="1:5" ht="15.75" thickBot="1" x14ac:dyDescent="0.3">
      <c r="A82" s="130" t="s">
        <v>138</v>
      </c>
      <c r="B82" s="131" t="s">
        <v>129</v>
      </c>
      <c r="C82" s="131">
        <v>2.2080000000000002</v>
      </c>
      <c r="D82" s="131">
        <v>2.2080000000000002</v>
      </c>
      <c r="E82" s="132" t="s">
        <v>107</v>
      </c>
    </row>
    <row r="83" spans="1:5" x14ac:dyDescent="0.25">
      <c r="A83" s="105" t="s">
        <v>108</v>
      </c>
      <c r="B83" s="106" t="s">
        <v>130</v>
      </c>
      <c r="C83" s="106">
        <v>0.48</v>
      </c>
      <c r="D83" s="106">
        <v>0.48</v>
      </c>
      <c r="E83" s="107" t="s">
        <v>107</v>
      </c>
    </row>
    <row r="84" spans="1:5" ht="15.75" thickBot="1" x14ac:dyDescent="0.3">
      <c r="A84" s="109" t="s">
        <v>109</v>
      </c>
      <c r="B84" s="110" t="s">
        <v>130</v>
      </c>
      <c r="C84" s="110">
        <v>0.48</v>
      </c>
      <c r="D84" s="110"/>
      <c r="E84" s="111" t="s">
        <v>107</v>
      </c>
    </row>
    <row r="85" spans="1:5" ht="15.75" thickBot="1" x14ac:dyDescent="0.3">
      <c r="A85" s="127" t="s">
        <v>137</v>
      </c>
      <c r="B85" s="128" t="s">
        <v>131</v>
      </c>
      <c r="C85" s="131">
        <v>2.077</v>
      </c>
      <c r="D85" s="131">
        <v>2.077</v>
      </c>
      <c r="E85" s="133"/>
    </row>
    <row r="86" spans="1:5" ht="15.75" thickBot="1" x14ac:dyDescent="0.3">
      <c r="A86" s="130" t="s">
        <v>138</v>
      </c>
      <c r="B86" s="131" t="s">
        <v>131</v>
      </c>
      <c r="C86" s="131">
        <v>2.077</v>
      </c>
      <c r="D86" s="131">
        <v>2.077</v>
      </c>
      <c r="E86" s="132" t="s">
        <v>107</v>
      </c>
    </row>
    <row r="87" spans="1:5" x14ac:dyDescent="0.25">
      <c r="A87" s="142"/>
      <c r="B87" s="143"/>
      <c r="C87" s="143"/>
      <c r="D87" s="143"/>
      <c r="E87" s="144"/>
    </row>
    <row r="88" spans="1:5" ht="15.75" thickBot="1" x14ac:dyDescent="0.3">
      <c r="A88" s="142"/>
      <c r="B88" s="143"/>
      <c r="C88" s="143"/>
      <c r="D88" s="143"/>
      <c r="E88" s="144"/>
    </row>
    <row r="89" spans="1:5" ht="18" thickBot="1" x14ac:dyDescent="0.3">
      <c r="A89" s="96" t="s">
        <v>24</v>
      </c>
      <c r="B89" s="97" t="s">
        <v>132</v>
      </c>
      <c r="C89" s="97"/>
      <c r="D89" s="98">
        <v>0</v>
      </c>
      <c r="E89" s="99" t="s">
        <v>110</v>
      </c>
    </row>
    <row r="90" spans="1:5" ht="18" thickBot="1" x14ac:dyDescent="0.3">
      <c r="A90" s="100" t="s">
        <v>25</v>
      </c>
      <c r="B90" s="97" t="s">
        <v>132</v>
      </c>
      <c r="C90" s="101"/>
      <c r="D90" s="102">
        <v>1932</v>
      </c>
      <c r="E90" s="103" t="s">
        <v>110</v>
      </c>
    </row>
    <row r="91" spans="1:5" ht="15.75" thickBot="1" x14ac:dyDescent="0.3">
      <c r="A91" s="104" t="s">
        <v>79</v>
      </c>
      <c r="B91" s="97" t="s">
        <v>132</v>
      </c>
      <c r="C91" s="94"/>
      <c r="D91" s="95">
        <v>2</v>
      </c>
      <c r="E91" s="93" t="s">
        <v>111</v>
      </c>
    </row>
    <row r="92" spans="1:5" ht="15.75" thickBot="1" x14ac:dyDescent="0.3">
      <c r="A92" s="104" t="s">
        <v>116</v>
      </c>
      <c r="B92" s="97" t="s">
        <v>132</v>
      </c>
      <c r="C92" s="91"/>
      <c r="D92" s="92">
        <v>33</v>
      </c>
      <c r="E92" s="93" t="s">
        <v>111</v>
      </c>
    </row>
    <row r="93" spans="1:5" s="116" customFormat="1" x14ac:dyDescent="0.25">
      <c r="A93" s="137"/>
      <c r="B93" s="7"/>
      <c r="C93" s="7"/>
      <c r="D93" s="7"/>
      <c r="E93" s="7"/>
    </row>
    <row r="94" spans="1:5" ht="24" thickBot="1" x14ac:dyDescent="0.4">
      <c r="A94" s="114" t="s">
        <v>142</v>
      </c>
      <c r="B94" s="113"/>
      <c r="C94" s="113"/>
      <c r="D94" s="113"/>
      <c r="E94" s="113"/>
    </row>
    <row r="95" spans="1:5" ht="15.75" thickBot="1" x14ac:dyDescent="0.3">
      <c r="A95" s="145" t="s">
        <v>105</v>
      </c>
      <c r="B95" s="146"/>
      <c r="C95" s="124" t="s">
        <v>114</v>
      </c>
      <c r="D95" s="125" t="s">
        <v>115</v>
      </c>
      <c r="E95" s="126" t="s">
        <v>106</v>
      </c>
    </row>
    <row r="96" spans="1:5" ht="15.75" thickBot="1" x14ac:dyDescent="0.3">
      <c r="A96" s="127" t="s">
        <v>137</v>
      </c>
      <c r="B96" s="128" t="s">
        <v>121</v>
      </c>
      <c r="C96" s="131">
        <v>7.4210000000000003</v>
      </c>
      <c r="D96" s="131">
        <v>7.4210000000000003</v>
      </c>
      <c r="E96" s="129" t="s">
        <v>107</v>
      </c>
    </row>
    <row r="97" spans="1:5" ht="15.75" thickBot="1" x14ac:dyDescent="0.3">
      <c r="A97" s="130" t="s">
        <v>138</v>
      </c>
      <c r="B97" s="131" t="s">
        <v>121</v>
      </c>
      <c r="C97" s="131">
        <v>7.4210000000000003</v>
      </c>
      <c r="D97" s="131">
        <v>7.4210000000000003</v>
      </c>
      <c r="E97" s="132" t="s">
        <v>107</v>
      </c>
    </row>
    <row r="98" spans="1:5" x14ac:dyDescent="0.25">
      <c r="A98" s="134" t="s">
        <v>108</v>
      </c>
      <c r="B98" s="123" t="s">
        <v>122</v>
      </c>
      <c r="C98" s="123">
        <v>2.891</v>
      </c>
      <c r="D98" s="123">
        <v>3.391</v>
      </c>
      <c r="E98" s="135" t="s">
        <v>107</v>
      </c>
    </row>
    <row r="99" spans="1:5" ht="15.75" thickBot="1" x14ac:dyDescent="0.3">
      <c r="A99" s="136" t="s">
        <v>109</v>
      </c>
      <c r="B99" s="110" t="s">
        <v>122</v>
      </c>
      <c r="C99" s="110">
        <v>2.891</v>
      </c>
      <c r="D99" s="110"/>
      <c r="E99" s="111" t="s">
        <v>107</v>
      </c>
    </row>
    <row r="100" spans="1:5" ht="15.75" thickBot="1" x14ac:dyDescent="0.3">
      <c r="A100" s="127" t="s">
        <v>137</v>
      </c>
      <c r="B100" s="128" t="s">
        <v>123</v>
      </c>
      <c r="C100" s="131">
        <v>4.4530000000000003</v>
      </c>
      <c r="D100" s="131">
        <v>4.4530000000000003</v>
      </c>
      <c r="E100" s="133"/>
    </row>
    <row r="101" spans="1:5" ht="15.75" thickBot="1" x14ac:dyDescent="0.3">
      <c r="A101" s="130" t="s">
        <v>138</v>
      </c>
      <c r="B101" s="131" t="s">
        <v>123</v>
      </c>
      <c r="C101" s="131">
        <v>4.4530000000000003</v>
      </c>
      <c r="D101" s="131">
        <v>4.4530000000000003</v>
      </c>
      <c r="E101" s="132" t="s">
        <v>107</v>
      </c>
    </row>
    <row r="102" spans="1:5" x14ac:dyDescent="0.25">
      <c r="A102" s="105" t="s">
        <v>108</v>
      </c>
      <c r="B102" s="106" t="s">
        <v>124</v>
      </c>
      <c r="C102" s="106">
        <v>3.121</v>
      </c>
      <c r="D102" s="106">
        <v>3.7749999999999999</v>
      </c>
      <c r="E102" s="107" t="s">
        <v>107</v>
      </c>
    </row>
    <row r="103" spans="1:5" ht="15.75" thickBot="1" x14ac:dyDescent="0.3">
      <c r="A103" s="109" t="s">
        <v>109</v>
      </c>
      <c r="B103" s="110" t="s">
        <v>124</v>
      </c>
      <c r="C103" s="110">
        <v>3.121</v>
      </c>
      <c r="D103" s="110"/>
      <c r="E103" s="111" t="s">
        <v>107</v>
      </c>
    </row>
    <row r="104" spans="1:5" ht="15.75" thickBot="1" x14ac:dyDescent="0.3">
      <c r="A104" s="127" t="s">
        <v>137</v>
      </c>
      <c r="B104" s="128" t="s">
        <v>125</v>
      </c>
      <c r="C104" s="131">
        <v>6.2939999999999996</v>
      </c>
      <c r="D104" s="131">
        <v>6.2939999999999996</v>
      </c>
      <c r="E104" s="133"/>
    </row>
    <row r="105" spans="1:5" ht="15.75" thickBot="1" x14ac:dyDescent="0.3">
      <c r="A105" s="130" t="s">
        <v>138</v>
      </c>
      <c r="B105" s="131" t="s">
        <v>125</v>
      </c>
      <c r="C105" s="131">
        <v>6.2939999999999996</v>
      </c>
      <c r="D105" s="131">
        <v>6.2939999999999996</v>
      </c>
      <c r="E105" s="132" t="s">
        <v>107</v>
      </c>
    </row>
    <row r="106" spans="1:5" x14ac:dyDescent="0.25">
      <c r="A106" s="105" t="s">
        <v>108</v>
      </c>
      <c r="B106" s="106" t="s">
        <v>126</v>
      </c>
      <c r="C106" s="106">
        <v>3.3380000000000001</v>
      </c>
      <c r="D106" s="106">
        <v>3.964</v>
      </c>
      <c r="E106" s="107" t="s">
        <v>107</v>
      </c>
    </row>
    <row r="107" spans="1:5" ht="15.75" thickBot="1" x14ac:dyDescent="0.3">
      <c r="A107" s="109" t="s">
        <v>109</v>
      </c>
      <c r="B107" s="110" t="s">
        <v>126</v>
      </c>
      <c r="C107" s="110">
        <v>3.3380000000000001</v>
      </c>
      <c r="D107" s="110"/>
      <c r="E107" s="111" t="s">
        <v>107</v>
      </c>
    </row>
    <row r="108" spans="1:5" ht="15.75" thickBot="1" x14ac:dyDescent="0.3">
      <c r="A108" s="127" t="s">
        <v>137</v>
      </c>
      <c r="B108" s="128" t="s">
        <v>127</v>
      </c>
      <c r="C108" s="131">
        <v>5.9580000000000002</v>
      </c>
      <c r="D108" s="131">
        <v>5.9580000000000002</v>
      </c>
      <c r="E108" s="133"/>
    </row>
    <row r="109" spans="1:5" ht="15.75" thickBot="1" x14ac:dyDescent="0.3">
      <c r="A109" s="130" t="s">
        <v>138</v>
      </c>
      <c r="B109" s="131" t="s">
        <v>127</v>
      </c>
      <c r="C109" s="131">
        <v>5.9580000000000002</v>
      </c>
      <c r="D109" s="131">
        <v>5.9580000000000002</v>
      </c>
      <c r="E109" s="132" t="s">
        <v>107</v>
      </c>
    </row>
    <row r="110" spans="1:5" x14ac:dyDescent="0.25">
      <c r="A110" s="105" t="s">
        <v>108</v>
      </c>
      <c r="B110" s="106" t="s">
        <v>128</v>
      </c>
      <c r="C110" s="106">
        <v>7.056</v>
      </c>
      <c r="D110" s="106">
        <v>8.0210000000000008</v>
      </c>
      <c r="E110" s="107" t="s">
        <v>107</v>
      </c>
    </row>
    <row r="111" spans="1:5" ht="15.75" thickBot="1" x14ac:dyDescent="0.3">
      <c r="A111" s="109" t="s">
        <v>109</v>
      </c>
      <c r="B111" s="110" t="s">
        <v>128</v>
      </c>
      <c r="C111" s="110">
        <v>8.0109999999999992</v>
      </c>
      <c r="D111" s="110"/>
      <c r="E111" s="111" t="s">
        <v>107</v>
      </c>
    </row>
    <row r="112" spans="1:5" ht="15.75" thickBot="1" x14ac:dyDescent="0.3">
      <c r="A112" s="127" t="s">
        <v>137</v>
      </c>
      <c r="B112" s="128" t="s">
        <v>129</v>
      </c>
      <c r="C112" s="131">
        <v>2.1949999999999998</v>
      </c>
      <c r="D112" s="131">
        <v>2.2080000000000002</v>
      </c>
      <c r="E112" s="133"/>
    </row>
    <row r="113" spans="1:5" ht="15.75" thickBot="1" x14ac:dyDescent="0.3">
      <c r="A113" s="130" t="s">
        <v>138</v>
      </c>
      <c r="B113" s="131" t="s">
        <v>129</v>
      </c>
      <c r="C113" s="131">
        <v>2.1949999999999998</v>
      </c>
      <c r="D113" s="131">
        <v>2.2080000000000002</v>
      </c>
      <c r="E113" s="132" t="s">
        <v>107</v>
      </c>
    </row>
    <row r="114" spans="1:5" x14ac:dyDescent="0.25">
      <c r="A114" s="105" t="s">
        <v>108</v>
      </c>
      <c r="B114" s="106" t="s">
        <v>130</v>
      </c>
      <c r="C114" s="106">
        <v>0.48</v>
      </c>
      <c r="D114" s="106">
        <v>0.48</v>
      </c>
      <c r="E114" s="107" t="s">
        <v>107</v>
      </c>
    </row>
    <row r="115" spans="1:5" ht="15.75" thickBot="1" x14ac:dyDescent="0.3">
      <c r="A115" s="109" t="s">
        <v>109</v>
      </c>
      <c r="B115" s="110" t="s">
        <v>130</v>
      </c>
      <c r="C115" s="110">
        <v>0.48</v>
      </c>
      <c r="D115" s="110"/>
      <c r="E115" s="111" t="s">
        <v>107</v>
      </c>
    </row>
    <row r="116" spans="1:5" ht="15.75" thickBot="1" x14ac:dyDescent="0.3">
      <c r="A116" s="127" t="s">
        <v>137</v>
      </c>
      <c r="B116" s="128" t="s">
        <v>131</v>
      </c>
      <c r="C116" s="131">
        <v>2.077</v>
      </c>
      <c r="D116" s="131">
        <v>2.077</v>
      </c>
      <c r="E116" s="133"/>
    </row>
    <row r="117" spans="1:5" ht="15.75" thickBot="1" x14ac:dyDescent="0.3">
      <c r="A117" s="130" t="s">
        <v>138</v>
      </c>
      <c r="B117" s="131" t="s">
        <v>131</v>
      </c>
      <c r="C117" s="131">
        <v>2.077</v>
      </c>
      <c r="D117" s="131">
        <v>2.077</v>
      </c>
      <c r="E117" s="132" t="s">
        <v>107</v>
      </c>
    </row>
    <row r="118" spans="1:5" x14ac:dyDescent="0.25">
      <c r="A118" s="142"/>
      <c r="B118" s="143"/>
      <c r="C118" s="143"/>
      <c r="D118" s="143"/>
      <c r="E118" s="144"/>
    </row>
    <row r="119" spans="1:5" ht="15.75" thickBot="1" x14ac:dyDescent="0.3">
      <c r="A119" s="142"/>
      <c r="B119" s="143"/>
      <c r="C119" s="143"/>
      <c r="D119" s="143"/>
      <c r="E119" s="144"/>
    </row>
    <row r="120" spans="1:5" ht="18" thickBot="1" x14ac:dyDescent="0.3">
      <c r="A120" s="96" t="s">
        <v>24</v>
      </c>
      <c r="B120" s="97" t="s">
        <v>132</v>
      </c>
      <c r="C120" s="97"/>
      <c r="D120" s="98">
        <v>0</v>
      </c>
      <c r="E120" s="99" t="s">
        <v>110</v>
      </c>
    </row>
    <row r="121" spans="1:5" ht="18" thickBot="1" x14ac:dyDescent="0.3">
      <c r="A121" s="100" t="s">
        <v>25</v>
      </c>
      <c r="B121" s="97" t="s">
        <v>132</v>
      </c>
      <c r="C121" s="101"/>
      <c r="D121" s="102">
        <v>1932</v>
      </c>
      <c r="E121" s="103" t="s">
        <v>110</v>
      </c>
    </row>
    <row r="122" spans="1:5" ht="15.75" thickBot="1" x14ac:dyDescent="0.3">
      <c r="A122" s="104" t="s">
        <v>79</v>
      </c>
      <c r="B122" s="97" t="s">
        <v>132</v>
      </c>
      <c r="C122" s="94"/>
      <c r="D122" s="95">
        <v>2</v>
      </c>
      <c r="E122" s="93" t="s">
        <v>111</v>
      </c>
    </row>
    <row r="123" spans="1:5" ht="15.75" thickBot="1" x14ac:dyDescent="0.3">
      <c r="A123" s="104" t="s">
        <v>116</v>
      </c>
      <c r="B123" s="97" t="s">
        <v>132</v>
      </c>
      <c r="C123" s="91"/>
      <c r="D123" s="92">
        <v>33</v>
      </c>
      <c r="E123" s="93" t="s">
        <v>111</v>
      </c>
    </row>
  </sheetData>
  <mergeCells count="8">
    <mergeCell ref="A87:E88"/>
    <mergeCell ref="A95:B95"/>
    <mergeCell ref="A118:E119"/>
    <mergeCell ref="A2:B2"/>
    <mergeCell ref="A25:E26"/>
    <mergeCell ref="A33:B33"/>
    <mergeCell ref="A56:E57"/>
    <mergeCell ref="A64:B64"/>
  </mergeCells>
  <pageMargins left="0.7" right="0.7" top="0.75" bottom="0.75" header="0.3" footer="0.3"/>
  <pageSetup paperSize="9" scale="3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1BAB14-10AC-4453-9D8A-65904670DD92}"/>
</file>

<file path=customXml/itemProps2.xml><?xml version="1.0" encoding="utf-8"?>
<ds:datastoreItem xmlns:ds="http://schemas.openxmlformats.org/officeDocument/2006/customXml" ds:itemID="{9B106ADB-6845-44F5-B5DB-EB64F80B28BF}"/>
</file>

<file path=customXml/itemProps3.xml><?xml version="1.0" encoding="utf-8"?>
<ds:datastoreItem xmlns:ds="http://schemas.openxmlformats.org/officeDocument/2006/customXml" ds:itemID="{58E48AF1-26FC-4DCE-BB8B-FC7F15A22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6</vt:i4>
      </vt:variant>
    </vt:vector>
  </HeadingPairs>
  <TitlesOfParts>
    <vt:vector size="6" baseType="lpstr">
      <vt:lpstr>Zdroj JC</vt:lpstr>
      <vt:lpstr>"A1"- SUM_NZ-HR</vt:lpstr>
      <vt:lpstr>"A2"- SUM_NZ-HR</vt:lpstr>
      <vt:lpstr>"B1"- SUM_NZ-HR</vt:lpstr>
      <vt:lpstr>"B2"- SUM_NZ-HR</vt:lpstr>
      <vt:lpstr>výkaz výmer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 Marek</dc:creator>
  <cp:lastModifiedBy>Lukac Marek</cp:lastModifiedBy>
  <cp:lastPrinted>2015-11-02T08:45:36Z</cp:lastPrinted>
  <dcterms:created xsi:type="dcterms:W3CDTF">2015-04-15T14:29:11Z</dcterms:created>
  <dcterms:modified xsi:type="dcterms:W3CDTF">2015-11-10T13:14:55Z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